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MPop\Desktop\Договоры\Договоры свыше 100000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5" i="8" l="1"/>
  <c r="G15" i="8"/>
  <c r="J13" i="8"/>
  <c r="G13" i="8"/>
  <c r="J12" i="8"/>
  <c r="G12" i="8"/>
  <c r="J11" i="8"/>
  <c r="G11" i="8"/>
  <c r="J134" i="8"/>
  <c r="G134" i="8"/>
  <c r="J133" i="8"/>
  <c r="G133" i="8"/>
  <c r="J14" i="8"/>
  <c r="G14" i="8"/>
  <c r="A18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3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3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3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3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3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3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3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</commentList>
</comments>
</file>

<file path=xl/sharedStrings.xml><?xml version="1.0" encoding="utf-8"?>
<sst xmlns="http://schemas.openxmlformats.org/spreadsheetml/2006/main" count="437" uniqueCount="396">
  <si>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</si>
  <si>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</si>
  <si>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</si>
  <si>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</si>
  <si>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</si>
  <si>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</si>
  <si>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</si>
  <si>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</si>
  <si>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</si>
  <si>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</si>
  <si>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</si>
  <si>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</si>
  <si>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</si>
  <si>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</si>
  <si>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</si>
  <si>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</si>
  <si>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</si>
  <si>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</si>
  <si>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</si>
  <si>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</si>
  <si>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</si>
  <si>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</si>
  <si>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</si>
  <si>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Советский район, пос.Урицкого, ул. Профинтерна 62</t>
  </si>
  <si>
    <t>Объект:Газопровод низкого давления от точки подключения до границы земельного участка по адресу: г. Челябинск, Советский район, пос.Урицкого, ул. Профинтерна 62</t>
  </si>
  <si>
    <t>ЛОКАЛЬНАЯ СМЕТА 1</t>
  </si>
  <si>
    <t>на Газопровод низкого давления от точки подключения до границы земельного участка по адресу: г. Челябинск, Советский район, пос.Урицкого, ул. Профинтерна 62</t>
  </si>
  <si>
    <t>Основание:154.08.19 - ТП - ГСН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</si>
  <si>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</si>
  <si>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</si>
  <si>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2,136
213,6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</si>
  <si>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</si>
  <si>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0,3842
384,2 / 1000</t>
  </si>
  <si>
    <t>4866,54
_____
645,52</t>
  </si>
  <si>
    <t>1870
_____
248</t>
  </si>
  <si>
    <t>11542
_____
3363</t>
  </si>
  <si>
    <t>ТЕР23-01-001-01
Устройство основания под трубопроводы: песчаного, h=0.2 м
10 м3 основания</t>
  </si>
  <si>
    <t>2,96
29,6 / 10</t>
  </si>
  <si>
    <t>105,37
_____
1287</t>
  </si>
  <si>
    <t>39,04
_____
4,26</t>
  </si>
  <si>
    <t>312
_____
3809</t>
  </si>
  <si>
    <t>116
_____
13</t>
  </si>
  <si>
    <t>4231
_____
11354</t>
  </si>
  <si>
    <t>548
_____
171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</si>
  <si>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</si>
  <si>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0,431
(33,8+9,3) / 100</t>
  </si>
  <si>
    <t>ТССЦ-408-0122
Песок природный для строительных работ средний
м3</t>
  </si>
  <si>
    <t>47,41
(33,8+9,3)*1,1</t>
  </si>
  <si>
    <t xml:space="preserve">
_____
117</t>
  </si>
  <si>
    <t xml:space="preserve">
_____
5547</t>
  </si>
  <si>
    <t xml:space="preserve">
_____
16533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</si>
  <si>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</si>
  <si>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0,5251
525,1 / 1000</t>
  </si>
  <si>
    <t>367,67
_____
68,26</t>
  </si>
  <si>
    <t>193
_____
36</t>
  </si>
  <si>
    <t>1587
_____
486</t>
  </si>
  <si>
    <t>ТЕР01-02-005-01
Уплотнение грунта пневматическими трамбовками, группа грунтов: 1-2
100 м3 уплотненного грунта</t>
  </si>
  <si>
    <t>5,682
(33,8+9,3+525,1) / 100</t>
  </si>
  <si>
    <t>199,9
_____
36,97</t>
  </si>
  <si>
    <t>1136
_____
210</t>
  </si>
  <si>
    <t>8067
_____
2848</t>
  </si>
  <si>
    <t>ТССЦпг-01-01-01-039
Погрузочные работы при автомобильных перевозках: грунта растительного слоя (земля, перегной)
1 т груза</t>
  </si>
  <si>
    <t>127,225
72,7*1,75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</si>
  <si>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</si>
  <si>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ТЕР01-01-016-02
Работа на отвале, группа грунтов: 2-3
1000 м3 грунта</t>
  </si>
  <si>
    <t>0,0727
72,7 / 1000</t>
  </si>
  <si>
    <t>35,99
_____
4,88</t>
  </si>
  <si>
    <t>357,63
_____
64,83</t>
  </si>
  <si>
    <t>26
_____
5</t>
  </si>
  <si>
    <t>35
_____
2</t>
  </si>
  <si>
    <t>213
_____
64</t>
  </si>
  <si>
    <t>ТЕР01-02-066-02
Крепление инвентарными щитами стенок траншей шириной до 2 м в грунтах: устойчивых
100 м2 креплений</t>
  </si>
  <si>
    <t>0,04
4,0 / 100</t>
  </si>
  <si>
    <t>217,76
_____
104,28</t>
  </si>
  <si>
    <t>83,26
_____
4,74</t>
  </si>
  <si>
    <t>9
_____
4</t>
  </si>
  <si>
    <t>118
_____
30</t>
  </si>
  <si>
    <t>20
_____
3</t>
  </si>
  <si>
    <t>ТССЦ-203-0511
Щиты из досок толщиной 25 мм
м2</t>
  </si>
  <si>
    <t>0,176
0,88*0,2</t>
  </si>
  <si>
    <t xml:space="preserve">
_____
66</t>
  </si>
  <si>
    <t xml:space="preserve">
_____
12</t>
  </si>
  <si>
    <t xml:space="preserve">
_____
69</t>
  </si>
  <si>
    <t>ТЕР27-09-012-01
Установка табличек
100 знаков</t>
  </si>
  <si>
    <t>0,03
3 / 100</t>
  </si>
  <si>
    <t>743,82
_____
489,12</t>
  </si>
  <si>
    <t>22
_____
15</t>
  </si>
  <si>
    <t>303
_____
100</t>
  </si>
  <si>
    <t>ТССЦ-101-4306
Знаки информационные
шт.</t>
  </si>
  <si>
    <t xml:space="preserve">
_____
99,9</t>
  </si>
  <si>
    <t xml:space="preserve">
_____
300</t>
  </si>
  <si>
    <t xml:space="preserve">
_____
1002</t>
  </si>
  <si>
    <t>Итого по разделу 1 ЗЕМЛЯНЫЕ РАБОТЫ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</si>
  <si>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</si>
  <si>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</si>
  <si>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</si>
  <si>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1,409
140,9 / 100</t>
  </si>
  <si>
    <t>Прайс "Полипластик"
Труба ПЭ 100 SDR 11, наружный диаметр 63 мм (ГОСТ Р 58121.2.2018)
1 м</t>
  </si>
  <si>
    <t>143,718
140,9*1,02</t>
  </si>
  <si>
    <t xml:space="preserve">
_____
42,05</t>
  </si>
  <si>
    <t xml:space="preserve">
_____
6043</t>
  </si>
  <si>
    <t xml:space="preserve">
_____
37831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</si>
  <si>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</si>
  <si>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</si>
  <si>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33
_____
362</t>
  </si>
  <si>
    <t>449
_____
722</t>
  </si>
  <si>
    <t>ТССЦ-507-0778
Переход «полиэтилен-сталь 63х57»
шт.</t>
  </si>
  <si>
    <t xml:space="preserve">
_____
385</t>
  </si>
  <si>
    <t xml:space="preserve">
_____
770</t>
  </si>
  <si>
    <t xml:space="preserve">
_____
578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</si>
  <si>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</si>
  <si>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0,1689
168,9/1000</t>
  </si>
  <si>
    <t>87,77
_____
5,85</t>
  </si>
  <si>
    <t>410,69
_____
41,06</t>
  </si>
  <si>
    <t>15
_____
1</t>
  </si>
  <si>
    <t>69
_____
7</t>
  </si>
  <si>
    <t>388
_____
94</t>
  </si>
  <si>
    <t>ТССЦ-507-3538
Лента сигнальная "Газ" ЛСГ 200
м</t>
  </si>
  <si>
    <t xml:space="preserve">
_____
0,3</t>
  </si>
  <si>
    <t xml:space="preserve">
_____
51</t>
  </si>
  <si>
    <t xml:space="preserve">
_____
193</t>
  </si>
  <si>
    <t>Итого по разделу 2 ПРОКЛАДКА ПЭ УЧАСТКОВ ГАЗОПРОВОДА Ф63Х5.8 мм</t>
  </si>
  <si>
    <t>Раздел 3. ПРОКЛАДКА СТАЛЬНОГО УЧАСТКА ГАЗОПРОВОДА НИЗКОГО ДАВЛЕНИЯ Ф57х3.5 мм</t>
  </si>
  <si>
    <t>Подземные стальные участки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</si>
  <si>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</si>
  <si>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0,083
8,3 / 100</t>
  </si>
  <si>
    <t>227,93
_____
4,03</t>
  </si>
  <si>
    <t>919,84
_____
102,06</t>
  </si>
  <si>
    <t>19
_____
1</t>
  </si>
  <si>
    <t>76
_____
8</t>
  </si>
  <si>
    <t>257
_____
2</t>
  </si>
  <si>
    <t>437
_____
115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</si>
  <si>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</si>
  <si>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8,4
8,3*1,01</t>
  </si>
  <si>
    <t xml:space="preserve">
_____
30,2</t>
  </si>
  <si>
    <t xml:space="preserve">
_____
254</t>
  </si>
  <si>
    <t xml:space="preserve">
_____
1634</t>
  </si>
  <si>
    <t>ТЕР22-03-001-05
Установка фасонных частей стальных сварных диаметром: 100-250 мм (отвод П90 - 57х3,5)
1 т фасонных частей</t>
  </si>
  <si>
    <t>0,0042
(0,6*7) * 0,001</t>
  </si>
  <si>
    <t>4960,28
_____
14919,4</t>
  </si>
  <si>
    <t>11806,75
_____
1684,6</t>
  </si>
  <si>
    <t>21
_____
62</t>
  </si>
  <si>
    <t>50
_____
7</t>
  </si>
  <si>
    <t>282
_____
550</t>
  </si>
  <si>
    <t>316
_____
96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</si>
  <si>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</si>
  <si>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1,494
0,18*8,3</t>
  </si>
  <si>
    <t>23,4
_____
180,68</t>
  </si>
  <si>
    <t>88,16
_____
14,3</t>
  </si>
  <si>
    <t>35
_____
270</t>
  </si>
  <si>
    <t>132
_____
21</t>
  </si>
  <si>
    <t>474
_____
893</t>
  </si>
  <si>
    <t>746
_____
290</t>
  </si>
  <si>
    <t>Устройство футляра Ф108х4.0 мм на выходе газоповода Ф57х3.5 мм из земли, - 3 шт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</si>
  <si>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</si>
  <si>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1,8
0,6*3</t>
  </si>
  <si>
    <t xml:space="preserve">
_____
67,3</t>
  </si>
  <si>
    <t xml:space="preserve">
_____
121</t>
  </si>
  <si>
    <t xml:space="preserve">
_____
780</t>
  </si>
  <si>
    <t>ТЕР22-05-003-01
Протаскивание в футляр стальных труб диаметром: 100 мм
100 м трубы, уложенной в футляр</t>
  </si>
  <si>
    <t>0,018
0,006*3</t>
  </si>
  <si>
    <t>1026,3
_____
1111,06</t>
  </si>
  <si>
    <t>18
_____
20</t>
  </si>
  <si>
    <t>250
_____
114</t>
  </si>
  <si>
    <t>0,6
0,2*3</t>
  </si>
  <si>
    <t>14
_____
108</t>
  </si>
  <si>
    <t>53
_____
9</t>
  </si>
  <si>
    <t>190
_____
358</t>
  </si>
  <si>
    <t>300
_____
116</t>
  </si>
  <si>
    <t>ТЕР22-05-004-01
Заделка битумом и прядью концов футляра диаметром: 100 мм
1 футляр</t>
  </si>
  <si>
    <t>8,19
_____
39,89</t>
  </si>
  <si>
    <t>25
_____
119</t>
  </si>
  <si>
    <t>333
_____
586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</si>
  <si>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</si>
  <si>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</si>
  <si>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0,036
3,6 / 100</t>
  </si>
  <si>
    <t>232,58
_____
187,86</t>
  </si>
  <si>
    <t>1591,9
_____
205,71</t>
  </si>
  <si>
    <t>8
_____
7</t>
  </si>
  <si>
    <t>57
_____
7</t>
  </si>
  <si>
    <t>114
_____
23</t>
  </si>
  <si>
    <t>331
_____
100</t>
  </si>
  <si>
    <t>3,6
3,6*1,01</t>
  </si>
  <si>
    <t xml:space="preserve">
_____
109</t>
  </si>
  <si>
    <t xml:space="preserve">
_____
700</t>
  </si>
  <si>
    <t>ТЕР13-03-002-04
Огрунтовка металлических поверхностей грунтовкой ГФ-021
100 м2 окрашиваемой поверхности</t>
  </si>
  <si>
    <t>0,00648
(0,18*3,6) * 0,01</t>
  </si>
  <si>
    <t>78,62
_____
250,36</t>
  </si>
  <si>
    <t>10,15
_____
0,12</t>
  </si>
  <si>
    <t>1
_____
1</t>
  </si>
  <si>
    <t>7
_____
5</t>
  </si>
  <si>
    <t>ТЕР13-03-004-26
Окраска металлических огрунтованных поверхностей: эмалью ПФ-115
100 м2 окрашиваемой поверхности</t>
  </si>
  <si>
    <t>48,32
_____
388,48</t>
  </si>
  <si>
    <t>6,8
_____
0,12</t>
  </si>
  <si>
    <t xml:space="preserve">
_____
3</t>
  </si>
  <si>
    <t>4
_____
9</t>
  </si>
  <si>
    <t>ТЕРм12-10-001-01
Бобышки, штуцеры на условное давление: до 10 МПа
100 шт.</t>
  </si>
  <si>
    <t>795,26
_____
2433,91</t>
  </si>
  <si>
    <t>24
_____
73</t>
  </si>
  <si>
    <t>323
_____
796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</si>
  <si>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</si>
  <si>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</si>
  <si>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</si>
  <si>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1048
_____
170</t>
  </si>
  <si>
    <t>Прайс ООО "АЛСО"
Кран шаровой фланцевый полнопроходной ALSO серии GAS, DN 50, Py=4.0 МПа КШ.Ф.П.GAS 050.40-01
шт.</t>
  </si>
  <si>
    <t xml:space="preserve">
_____
486</t>
  </si>
  <si>
    <t xml:space="preserve">
_____
3042</t>
  </si>
  <si>
    <t>ТЕР22-03-001-05
Установка фасонных частей стальных сварных диаметром: 100-250 мм (заглушка ф57х3,5)
1 т фасонных частей
17 726,43 = 31 686,43 - 1 x 13 960,00</t>
  </si>
  <si>
    <t>0,0002
0,2 * 0,001</t>
  </si>
  <si>
    <t>4960,28
_____
959,4</t>
  </si>
  <si>
    <t>13
_____
2</t>
  </si>
  <si>
    <t>15
_____
5</t>
  </si>
  <si>
    <t>ТССЦ-507-3546
Заглушка трубопровода стальная изолированная пенополиуретаном в полиэтиленовой оболочке диаметром 57 мм, диаметром изоляции 140 мм, длиной 240 мм
шт.</t>
  </si>
  <si>
    <t xml:space="preserve">
_____
423,88</t>
  </si>
  <si>
    <t xml:space="preserve">
_____
424</t>
  </si>
  <si>
    <t xml:space="preserve">
_____
1377</t>
  </si>
  <si>
    <t>Ограждение надземного крана</t>
  </si>
  <si>
    <t>ТЕР01-02-031-04
Бурение ям глубиной до 2 м бурильно-крановыми машинами: на автомобиле, группа грунтов 2
100 ям</t>
  </si>
  <si>
    <t>0,05
5 / 100</t>
  </si>
  <si>
    <t>2276,31
_____
232,59</t>
  </si>
  <si>
    <t>114
_____
12</t>
  </si>
  <si>
    <t>783
_____
158</t>
  </si>
  <si>
    <t>ТЕР06-01-001-13
Устройство фундаментов-столбов: бетонных
100 м3 бетона, бутобетона и железобетона в деле</t>
  </si>
  <si>
    <t>0,00552
0,552 / 100</t>
  </si>
  <si>
    <t>6449,24
_____
6374,53</t>
  </si>
  <si>
    <t>1934,99
_____
302,95</t>
  </si>
  <si>
    <t>36
_____
34</t>
  </si>
  <si>
    <t>11
_____
2</t>
  </si>
  <si>
    <t>483
_____
213</t>
  </si>
  <si>
    <t>62
_____
23</t>
  </si>
  <si>
    <t>ТССЦ-401-0005
Бетон тяжелый, класс В12,5 (М150)
м3</t>
  </si>
  <si>
    <t>0,56304
0,552*1,02</t>
  </si>
  <si>
    <t xml:space="preserve">
_____
592</t>
  </si>
  <si>
    <t xml:space="preserve">
_____
333</t>
  </si>
  <si>
    <t xml:space="preserve">
_____
1655</t>
  </si>
  <si>
    <t>ТЕР09-03-040-01
Монтаж защитных ограждений оборудования
1 т конструкций</t>
  </si>
  <si>
    <t>0,23282
232,82/1000</t>
  </si>
  <si>
    <t>1056,05
_____
308,3</t>
  </si>
  <si>
    <t>75,96
_____
1,96</t>
  </si>
  <si>
    <t>246
_____
71</t>
  </si>
  <si>
    <t>3333
_____
338</t>
  </si>
  <si>
    <t>91
_____
6</t>
  </si>
  <si>
    <t>ТССЦ-201-0764
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
т</t>
  </si>
  <si>
    <t xml:space="preserve">
_____
11400</t>
  </si>
  <si>
    <t xml:space="preserve">
_____
2654</t>
  </si>
  <si>
    <t xml:space="preserve">
_____
16007</t>
  </si>
  <si>
    <t>ТЕР13-03-002-04
Огрунтовка металлических поверхностей за один раз: грунтовкой ГФ-021
100 м2 окрашиваемой поверхности</t>
  </si>
  <si>
    <t>0,238
23,8 / 100</t>
  </si>
  <si>
    <t>19
_____
60</t>
  </si>
  <si>
    <t>254
_____
189</t>
  </si>
  <si>
    <t>12
_____
92</t>
  </si>
  <si>
    <t>156
_____
302</t>
  </si>
  <si>
    <t>ТЕР07-01-055-09
Устройство калиток: без установки столбов при металлических оградах и оградах из панелей
100 шт.</t>
  </si>
  <si>
    <t>0,01
1 / 100</t>
  </si>
  <si>
    <t>834,26
_____
213,2</t>
  </si>
  <si>
    <t>8
_____
3</t>
  </si>
  <si>
    <t>113
_____
19</t>
  </si>
  <si>
    <t>ТССЦ-203-0586
Полотна калиток решетчатые высотой до 1,6 м
м2</t>
  </si>
  <si>
    <t xml:space="preserve">
_____
177,51</t>
  </si>
  <si>
    <t xml:space="preserve">
_____
284</t>
  </si>
  <si>
    <t xml:space="preserve">
_____
1241</t>
  </si>
  <si>
    <t>ТЕР01-02-027-04
Планировка площадей: ручным способом, группа грунтов 1
1000 м2 спланированной площади</t>
  </si>
  <si>
    <t>0,0032
3,2 / 1000</t>
  </si>
  <si>
    <t>ТЕР08-01-002-03
Устройство основания под фундаменты: гравийного
1 м3 основания</t>
  </si>
  <si>
    <t>25,83
_____
136,15</t>
  </si>
  <si>
    <t>40,42
_____
6,72</t>
  </si>
  <si>
    <t>15
_____
82</t>
  </si>
  <si>
    <t>24
_____
4</t>
  </si>
  <si>
    <t>210
_____
395</t>
  </si>
  <si>
    <t>163
_____
55</t>
  </si>
  <si>
    <t>Итого по разделу 3 ПРОКЛАДКА СТАЛЬНОГО УЧАСТКА ГАЗОПРОВОДА НИЗКОГО ДАВЛЕНИЯ Ф57х3.5 мм</t>
  </si>
  <si>
    <t>Раздел 4.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</si>
  <si>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</si>
  <si>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</si>
  <si>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44
_____
17</t>
  </si>
  <si>
    <t>598
_____
39</t>
  </si>
  <si>
    <t>Прайс «Веста Газ» п.1.3.1
Проверка сварного стыка радиографическим методом Д 50-76мм
шт.</t>
  </si>
  <si>
    <t>Прайс АО"ЧелябинскГоргаз"
Проведение механических испытаний стальных соединений на растяжение и сплющивание
шт.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</si>
  <si>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</si>
  <si>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</si>
  <si>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28
_____
1</t>
  </si>
  <si>
    <t>Прайс «Веста Газ» п.1.6.
Проверка качества изоляции прибором АНПИ
1 п.м.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</si>
  <si>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</si>
  <si>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0,00648
(3,6*0,18) / 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</si>
  <si>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</si>
  <si>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</si>
  <si>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</si>
  <si>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880
_____
142</t>
  </si>
  <si>
    <t>ТЕР24-02-120-02
Очистка полости трубопровода продувкой воздухом, условный диаметр газопровода: до 100 мм
100 м трубопровода</t>
  </si>
  <si>
    <t>1,528
152,8 / 100</t>
  </si>
  <si>
    <t>12,55
_____
2,43</t>
  </si>
  <si>
    <t>19
_____
4</t>
  </si>
  <si>
    <t>137
_____
50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</si>
  <si>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</si>
  <si>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</si>
  <si>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10
_____
1</t>
  </si>
  <si>
    <t>68
_____
15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</si>
  <si>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</si>
  <si>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</si>
  <si>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</si>
  <si>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1154</t>
  </si>
  <si>
    <t>Итого по разделу 4 ИСПЫТАНИЯ ГАЗОПРОВОДА НИЗКОГО ДАВЛЕНИЯ</t>
  </si>
  <si>
    <t>Раздел 5. БЛАГОУСТРОЙСТВО</t>
  </si>
  <si>
    <t>Снятие и восстановление асфальтового покрытия</t>
  </si>
  <si>
    <t>ТЕР27-03-008-04
Разборка покрытий и оснований: асфальтобетонных
100 м3 конструкций</t>
  </si>
  <si>
    <t>1,23
(0,4*4,1*75) / 100</t>
  </si>
  <si>
    <t>3132,91
_____
561,25</t>
  </si>
  <si>
    <t>3854
_____
690</t>
  </si>
  <si>
    <t>26867
_____
9362</t>
  </si>
  <si>
    <t>ТЕР27-03-008-02
Разборка покрытий и оснований: щебеночных
100 м3 конструкций</t>
  </si>
  <si>
    <t>0,615
(307,5*0,2) / 100</t>
  </si>
  <si>
    <t>471
_____
60,83</t>
  </si>
  <si>
    <t>290
_____
37</t>
  </si>
  <si>
    <t>2062
_____
507</t>
  </si>
  <si>
    <t>ТЕР27-04-001-01
Устройство подстилающих и выравнивающих слоев оснований: из песка (в плотном теле)
100 м3 материала основания (в плотном теле)</t>
  </si>
  <si>
    <t>0,46125
(307,5*0,15) / 100</t>
  </si>
  <si>
    <t>159,4
_____
15,55</t>
  </si>
  <si>
    <t>2379,98
_____
214,86</t>
  </si>
  <si>
    <t>74
_____
6</t>
  </si>
  <si>
    <t>1098
_____
99</t>
  </si>
  <si>
    <t>997
_____
53</t>
  </si>
  <si>
    <t>5972
_____
1344</t>
  </si>
  <si>
    <t>50,7375
46,125*1,1</t>
  </si>
  <si>
    <t xml:space="preserve">
_____
5936</t>
  </si>
  <si>
    <t xml:space="preserve">
_____
17693</t>
  </si>
  <si>
    <t>ТЕР27-04-001-04
Устройство подстилающих и выравнивающих слоев оснований: из щебня (в плотном теле)
100 м3 материала основания (в плотном теле)</t>
  </si>
  <si>
    <t>0,4305
(307,5*0,14) / 100</t>
  </si>
  <si>
    <t>247,46
_____
21,77</t>
  </si>
  <si>
    <t>3636,32
_____
337,22</t>
  </si>
  <si>
    <t>107
_____
9</t>
  </si>
  <si>
    <t>1565
_____
145</t>
  </si>
  <si>
    <t>1444
_____
69</t>
  </si>
  <si>
    <t>8864
_____
1968</t>
  </si>
  <si>
    <t>ТССЦ-408-0015
Щебень из природного камня для строительных работ марка 800, фракция 20-40 мм
м3</t>
  </si>
  <si>
    <t>60,27
43,05*1,4</t>
  </si>
  <si>
    <t xml:space="preserve">
_____
122</t>
  </si>
  <si>
    <t xml:space="preserve">
_____
7353</t>
  </si>
  <si>
    <t xml:space="preserve">
_____
33018</t>
  </si>
  <si>
    <t>ТЕР27-06-024-01
Укладка и полупропитка с применением битума: щебеночных покрытий толщиной 5 см
1000 м2 покрытия и основания</t>
  </si>
  <si>
    <t>0,3075
307,5 / 1000</t>
  </si>
  <si>
    <t>667,51
_____
31055,64</t>
  </si>
  <si>
    <t>2443,85
_____
325,09</t>
  </si>
  <si>
    <t>205
_____
9550</t>
  </si>
  <si>
    <t>751
_____
100</t>
  </si>
  <si>
    <t>2783
_____
45265</t>
  </si>
  <si>
    <t>4661
_____
1355</t>
  </si>
  <si>
    <t>ТЕР27-06-024-03
На каждый 1 см изменения толщины щебеночных покрытий или оснований добавлять или исключать к расценкам 27-06-024-01, 27-06-024-02/Общая толщина слоя с пропиткой 4 см
1000 м2 покрытия и основания</t>
  </si>
  <si>
    <t>-0,3075
-307,5 / 1000</t>
  </si>
  <si>
    <t>3,33
_____
4721,1</t>
  </si>
  <si>
    <t>106,29
_____
16,03</t>
  </si>
  <si>
    <t>-1
_____
-1451</t>
  </si>
  <si>
    <t>-33
_____
-5</t>
  </si>
  <si>
    <t>-14
_____
-6769</t>
  </si>
  <si>
    <t>-192
_____
-67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</si>
  <si>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</si>
  <si>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465,73
_____
245,3</t>
  </si>
  <si>
    <t>2507,4
_____
317,68</t>
  </si>
  <si>
    <t>143
_____
76</t>
  </si>
  <si>
    <t>771
_____
98</t>
  </si>
  <si>
    <t>1942
_____
523</t>
  </si>
  <si>
    <t>4955
_____
1325</t>
  </si>
  <si>
    <t>ТЕР27-06-021-01
На каждые 0,5 см изменения толщины покрытия добавлять или исключать: к расценке 27-06-020-01/ Общая толщина 7см
1000 м2 покрытия</t>
  </si>
  <si>
    <t>6,54
_____
25,44</t>
  </si>
  <si>
    <t>2
_____
7</t>
  </si>
  <si>
    <t>27
_____
37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</si>
  <si>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</si>
  <si>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52,02
29,7+22,32</t>
  </si>
  <si>
    <t xml:space="preserve">
_____
511</t>
  </si>
  <si>
    <t xml:space="preserve">
_____
26582</t>
  </si>
  <si>
    <t xml:space="preserve">
_____
136078</t>
  </si>
  <si>
    <t>ТССЦпг-01-01-01-041
Погрузочные работы при автомобильных перевозках: мусора строительного с погрузкой вручную
1 т груза</t>
  </si>
  <si>
    <t>319,8
123*1,9+61,5*1,4</t>
  </si>
  <si>
    <t>ТССЦпг-03-21-01-005
Выгрузка строительного мусора
1 т груза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</si>
  <si>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груза: строительного мусора
1 т груза</t>
  </si>
  <si>
    <t>Итого по разделу 5 БЛАГОУСТРОЙСТВО</t>
  </si>
  <si>
    <t>Итого прямые затраты по смете</t>
  </si>
  <si>
    <t>11715
_____
70744</t>
  </si>
  <si>
    <t>34564
_____
1843</t>
  </si>
  <si>
    <t>150992
_____
325962</t>
  </si>
  <si>
    <t>250261
_____
25006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</si>
  <si>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</si>
  <si>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</si>
  <si>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ненормируемые материальные ресурсы (2% от ОЗП) МАТ=2%ОЗП  (Поз. 41, 19, 33, 49, 52)</t>
  </si>
  <si>
    <t xml:space="preserve">
_____
97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</si>
  <si>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</si>
  <si>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</si>
  <si>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</si>
  <si>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</si>
  <si>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</si>
  <si>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</si>
  <si>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</si>
  <si>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</si>
  <si>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</si>
  <si>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</si>
  <si>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</si>
  <si>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3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</si>
</sst>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4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36"/>
  <sheetViews>
    <sheetView showGridLines="0" tabSelected="1" view="pageLayout" topLeftCell="A163" zoomScaleNormal="100" workbookViewId="0">
      <selection activeCell="B11" sqref="B11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24</v>
      </c>
      <c r="B4" s="4"/>
      <c r="C4" s="4"/>
      <c r="D4" s="4"/>
    </row>
    <row r="5" spans="1:26" s="5" customFormat="1" ht="15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</row>
    <row r="6" spans="1:26" s="5" customFormat="1" ht="12" x14ac:dyDescent="0.2">
      <c r="A6" s="62" t="s">
        <v>18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6" s="5" customFormat="1" ht="12" x14ac:dyDescent="0.2">
      <c r="A7" s="62" t="s">
        <v>26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6" s="5" customFormat="1" ht="12" x14ac:dyDescent="0.2">
      <c r="A8" s="63" t="s">
        <v>27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6" s="5" customFormat="1" ht="12" x14ac:dyDescent="0.2"/>
    <row r="10" spans="1:26" s="5" customFormat="1" ht="12" x14ac:dyDescent="0.2">
      <c r="G10" s="64" t="s">
        <v>16</v>
      </c>
      <c r="H10" s="65"/>
      <c r="I10" s="66"/>
      <c r="J10" s="64" t="s">
        <v>17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6"/>
    </row>
    <row r="11" spans="1:26" s="5" customFormat="1" x14ac:dyDescent="0.2">
      <c r="D11" s="3" t="s">
        <v>1</v>
      </c>
      <c r="G11" s="70">
        <f>138608/1000</f>
        <v>138.608</v>
      </c>
      <c r="H11" s="71"/>
      <c r="I11" s="7" t="s">
        <v>2</v>
      </c>
      <c r="J11" s="72">
        <f>970500/1000</f>
        <v>970.5</v>
      </c>
      <c r="K11" s="73"/>
      <c r="L11" s="8"/>
      <c r="M11" s="8"/>
      <c r="N11" s="8"/>
      <c r="O11" s="8"/>
      <c r="P11" s="8"/>
      <c r="Q11" s="8"/>
      <c r="R11" s="8"/>
      <c r="S11" s="8"/>
      <c r="T11" s="8"/>
      <c r="U11" s="7" t="s">
        <v>2</v>
      </c>
    </row>
    <row r="12" spans="1:26" s="5" customFormat="1" x14ac:dyDescent="0.2">
      <c r="D12" s="9" t="s">
        <v>19</v>
      </c>
      <c r="F12" s="10"/>
      <c r="G12" s="70">
        <f>0/1000</f>
        <v>0</v>
      </c>
      <c r="H12" s="71"/>
      <c r="I12" s="7" t="s">
        <v>2</v>
      </c>
      <c r="J12" s="72">
        <f>0/1000</f>
        <v>0</v>
      </c>
      <c r="K12" s="73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20</v>
      </c>
      <c r="F13" s="10"/>
      <c r="G13" s="70">
        <f>553/1000</f>
        <v>0.55300000000000005</v>
      </c>
      <c r="H13" s="71"/>
      <c r="I13" s="7" t="s">
        <v>2</v>
      </c>
      <c r="J13" s="72">
        <f>5071/1000</f>
        <v>5.0709999999999997</v>
      </c>
      <c r="K13" s="73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3" t="s">
        <v>3</v>
      </c>
      <c r="G14" s="70">
        <f>(V14+V15)/1000</f>
        <v>1.1697899999999999</v>
      </c>
      <c r="H14" s="71"/>
      <c r="I14" s="7" t="s">
        <v>4</v>
      </c>
      <c r="J14" s="72">
        <f>(W14+W15)/1000</f>
        <v>1.1697899999999999</v>
      </c>
      <c r="K14" s="73"/>
      <c r="L14" s="8"/>
      <c r="M14" s="8"/>
      <c r="N14" s="8"/>
      <c r="O14" s="8"/>
      <c r="P14" s="8"/>
      <c r="Q14" s="8"/>
      <c r="R14" s="8"/>
      <c r="S14" s="8"/>
      <c r="T14" s="8"/>
      <c r="U14" s="7" t="s">
        <v>4</v>
      </c>
      <c r="V14" s="11">
        <v>1035.3399999999999</v>
      </c>
      <c r="W14" s="12">
        <v>1035.3399999999999</v>
      </c>
      <c r="X14" s="30">
        <v>13558</v>
      </c>
      <c r="Y14" s="30">
        <v>13272</v>
      </c>
      <c r="Z14" s="30">
        <v>8313</v>
      </c>
    </row>
    <row r="15" spans="1:26" s="5" customFormat="1" x14ac:dyDescent="0.2">
      <c r="D15" s="3" t="s">
        <v>5</v>
      </c>
      <c r="G15" s="70">
        <f>13558/1000</f>
        <v>13.558</v>
      </c>
      <c r="H15" s="71"/>
      <c r="I15" s="7" t="s">
        <v>2</v>
      </c>
      <c r="J15" s="72">
        <f>175998/1000</f>
        <v>175.99799999999999</v>
      </c>
      <c r="K15" s="73"/>
      <c r="L15" s="8"/>
      <c r="M15" s="8"/>
      <c r="N15" s="8"/>
      <c r="O15" s="8"/>
      <c r="P15" s="8"/>
      <c r="Q15" s="8"/>
      <c r="R15" s="8"/>
      <c r="S15" s="8"/>
      <c r="T15" s="8"/>
      <c r="U15" s="7" t="s">
        <v>2</v>
      </c>
      <c r="V15" s="11">
        <v>134.44999999999999</v>
      </c>
      <c r="W15" s="12">
        <v>134.44999999999999</v>
      </c>
      <c r="X15" s="31">
        <v>175998</v>
      </c>
      <c r="Y15" s="31">
        <v>152997</v>
      </c>
      <c r="Z15" s="31">
        <v>90191</v>
      </c>
    </row>
    <row r="16" spans="1:26" s="5" customFormat="1" ht="12" x14ac:dyDescent="0.2">
      <c r="F16" s="4"/>
      <c r="G16" s="13"/>
      <c r="H16" s="13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</row>
    <row r="17" spans="1:26" s="5" customFormat="1" ht="12" x14ac:dyDescent="0.2">
      <c r="B17" s="4"/>
      <c r="C17" s="4"/>
      <c r="D17" s="4"/>
      <c r="F17" s="10"/>
      <c r="G17" s="16"/>
      <c r="H17" s="16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7"/>
    </row>
    <row r="18" spans="1:26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395</v>
      </c>
    </row>
    <row r="19" spans="1:26" s="5" customFormat="1" thickBot="1" x14ac:dyDescent="0.25">
      <c r="A19" s="19"/>
    </row>
    <row r="20" spans="1:26" s="21" customFormat="1" ht="27" customHeight="1" thickBot="1" x14ac:dyDescent="0.25">
      <c r="A20" s="67" t="s">
        <v>6</v>
      </c>
      <c r="B20" s="67" t="s">
        <v>7</v>
      </c>
      <c r="C20" s="67" t="s">
        <v>8</v>
      </c>
      <c r="D20" s="68" t="s">
        <v>9</v>
      </c>
      <c r="E20" s="68"/>
      <c r="F20" s="68"/>
      <c r="G20" s="68" t="s">
        <v>10</v>
      </c>
      <c r="H20" s="68"/>
      <c r="I20" s="68"/>
      <c r="J20" s="68" t="s">
        <v>11</v>
      </c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</row>
    <row r="21" spans="1:26" s="21" customFormat="1" ht="22.5" customHeight="1" thickBot="1" x14ac:dyDescent="0.25">
      <c r="A21" s="67"/>
      <c r="B21" s="67"/>
      <c r="C21" s="67"/>
      <c r="D21" s="69" t="s">
        <v>0</v>
      </c>
      <c r="E21" s="20" t="s">
        <v>12</v>
      </c>
      <c r="F21" s="20" t="s">
        <v>13</v>
      </c>
      <c r="G21" s="69" t="s">
        <v>0</v>
      </c>
      <c r="H21" s="20" t="s">
        <v>12</v>
      </c>
      <c r="I21" s="20" t="s">
        <v>13</v>
      </c>
      <c r="J21" s="69" t="s">
        <v>0</v>
      </c>
      <c r="K21" s="20" t="s">
        <v>12</v>
      </c>
      <c r="L21" s="20"/>
      <c r="M21" s="20"/>
      <c r="N21" s="20"/>
      <c r="O21" s="20"/>
      <c r="P21" s="20"/>
      <c r="Q21" s="20"/>
      <c r="R21" s="20"/>
      <c r="S21" s="20"/>
      <c r="T21" s="20"/>
      <c r="U21" s="20" t="s">
        <v>13</v>
      </c>
    </row>
    <row r="22" spans="1:26" s="21" customFormat="1" ht="22.5" customHeight="1" thickBot="1" x14ac:dyDescent="0.25">
      <c r="A22" s="67"/>
      <c r="B22" s="67"/>
      <c r="C22" s="67"/>
      <c r="D22" s="69"/>
      <c r="E22" s="20" t="s">
        <v>14</v>
      </c>
      <c r="F22" s="20" t="s">
        <v>15</v>
      </c>
      <c r="G22" s="69"/>
      <c r="H22" s="20" t="s">
        <v>14</v>
      </c>
      <c r="I22" s="20" t="s">
        <v>15</v>
      </c>
      <c r="J22" s="69"/>
      <c r="K22" s="20" t="s">
        <v>14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15</v>
      </c>
    </row>
    <row r="23" spans="1:26" s="4" customFormat="1" x14ac:dyDescent="0.2">
      <c r="A23" s="36">
        <v>1</v>
      </c>
      <c r="B23" s="36">
        <v>2</v>
      </c>
      <c r="C23" s="36">
        <v>3</v>
      </c>
      <c r="D23" s="37">
        <v>4</v>
      </c>
      <c r="E23" s="36">
        <v>5</v>
      </c>
      <c r="F23" s="36">
        <v>6</v>
      </c>
      <c r="G23" s="37">
        <v>7</v>
      </c>
      <c r="H23" s="36">
        <v>8</v>
      </c>
      <c r="I23" s="36">
        <v>9</v>
      </c>
      <c r="J23" s="37">
        <v>10</v>
      </c>
      <c r="K23" s="36">
        <v>11</v>
      </c>
      <c r="L23" s="36"/>
      <c r="M23" s="36"/>
      <c r="N23" s="36"/>
      <c r="O23" s="36"/>
      <c r="P23" s="36"/>
      <c r="Q23" s="36"/>
      <c r="R23" s="36"/>
      <c r="S23" s="36"/>
      <c r="T23" s="36"/>
      <c r="U23" s="36">
        <v>12</v>
      </c>
    </row>
    <row r="24" spans="1:26" s="27" customFormat="1" ht="21" customHeight="1" x14ac:dyDescent="0.2">
      <c r="A24" s="57" t="s">
        <v>28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1:26" s="27" customFormat="1" ht="60" x14ac:dyDescent="0.2">
      <c r="A25" s="38">
        <v>1</v>
      </c>
      <c r="B25" s="39" t="s">
        <v>29</v>
      </c>
      <c r="C25" s="40" t="s">
        <v>30</v>
      </c>
      <c r="D25" s="41">
        <v>2445.2800000000002</v>
      </c>
      <c r="E25" s="42">
        <v>2445.2800000000002</v>
      </c>
      <c r="F25" s="41"/>
      <c r="G25" s="41">
        <v>5223</v>
      </c>
      <c r="H25" s="41">
        <v>5223</v>
      </c>
      <c r="I25" s="41"/>
      <c r="J25" s="41">
        <v>70830</v>
      </c>
      <c r="K25" s="42">
        <v>70830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6" s="27" customFormat="1" ht="72" x14ac:dyDescent="0.2">
      <c r="A26" s="38">
        <v>2</v>
      </c>
      <c r="B26" s="39" t="s">
        <v>31</v>
      </c>
      <c r="C26" s="40" t="s">
        <v>32</v>
      </c>
      <c r="D26" s="41">
        <v>4866.54</v>
      </c>
      <c r="E26" s="42"/>
      <c r="F26" s="41" t="s">
        <v>33</v>
      </c>
      <c r="G26" s="41">
        <v>1870</v>
      </c>
      <c r="H26" s="41"/>
      <c r="I26" s="41" t="s">
        <v>34</v>
      </c>
      <c r="J26" s="41">
        <v>11542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 t="s">
        <v>35</v>
      </c>
    </row>
    <row r="27" spans="1:26" s="27" customFormat="1" ht="48" x14ac:dyDescent="0.2">
      <c r="A27" s="38">
        <v>3</v>
      </c>
      <c r="B27" s="39" t="s">
        <v>36</v>
      </c>
      <c r="C27" s="40" t="s">
        <v>37</v>
      </c>
      <c r="D27" s="41">
        <v>1431.41</v>
      </c>
      <c r="E27" s="42" t="s">
        <v>38</v>
      </c>
      <c r="F27" s="41" t="s">
        <v>39</v>
      </c>
      <c r="G27" s="41">
        <v>4237</v>
      </c>
      <c r="H27" s="41" t="s">
        <v>40</v>
      </c>
      <c r="I27" s="41" t="s">
        <v>41</v>
      </c>
      <c r="J27" s="41">
        <v>16133</v>
      </c>
      <c r="K27" s="42" t="s">
        <v>42</v>
      </c>
      <c r="L27" s="42"/>
      <c r="M27" s="42"/>
      <c r="N27" s="42"/>
      <c r="O27" s="42"/>
      <c r="P27" s="42"/>
      <c r="Q27" s="42"/>
      <c r="R27" s="42"/>
      <c r="S27" s="42"/>
      <c r="T27" s="42"/>
      <c r="U27" s="42" t="s">
        <v>43</v>
      </c>
    </row>
    <row r="28" spans="1:26" s="4" customFormat="1" ht="84" x14ac:dyDescent="0.2">
      <c r="A28" s="38">
        <v>4</v>
      </c>
      <c r="B28" s="39" t="s">
        <v>44</v>
      </c>
      <c r="C28" s="40" t="s">
        <v>45</v>
      </c>
      <c r="D28" s="41">
        <v>921.46</v>
      </c>
      <c r="E28" s="42">
        <v>921.46</v>
      </c>
      <c r="F28" s="41"/>
      <c r="G28" s="41">
        <v>397</v>
      </c>
      <c r="H28" s="41">
        <v>397</v>
      </c>
      <c r="I28" s="41"/>
      <c r="J28" s="41">
        <v>5387</v>
      </c>
      <c r="K28" s="42">
        <v>5387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27"/>
      <c r="W28" s="27"/>
      <c r="X28" s="27"/>
      <c r="Y28" s="27"/>
      <c r="Z28" s="27"/>
    </row>
    <row r="29" spans="1:26" s="4" customFormat="1" ht="48" x14ac:dyDescent="0.2">
      <c r="A29" s="38">
        <v>5</v>
      </c>
      <c r="B29" s="39" t="s">
        <v>46</v>
      </c>
      <c r="C29" s="40" t="s">
        <v>47</v>
      </c>
      <c r="D29" s="41">
        <v>117</v>
      </c>
      <c r="E29" s="42" t="s">
        <v>48</v>
      </c>
      <c r="F29" s="41"/>
      <c r="G29" s="41">
        <v>5547</v>
      </c>
      <c r="H29" s="41" t="s">
        <v>49</v>
      </c>
      <c r="I29" s="41"/>
      <c r="J29" s="41">
        <v>16533</v>
      </c>
      <c r="K29" s="42" t="s">
        <v>50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27"/>
      <c r="W29" s="27"/>
      <c r="X29" s="27"/>
      <c r="Y29" s="27"/>
      <c r="Z29" s="27"/>
    </row>
    <row r="30" spans="1:26" s="4" customFormat="1" ht="72" x14ac:dyDescent="0.2">
      <c r="A30" s="38">
        <v>6</v>
      </c>
      <c r="B30" s="39" t="s">
        <v>51</v>
      </c>
      <c r="C30" s="40" t="s">
        <v>52</v>
      </c>
      <c r="D30" s="41">
        <v>367.67</v>
      </c>
      <c r="E30" s="42"/>
      <c r="F30" s="41" t="s">
        <v>53</v>
      </c>
      <c r="G30" s="41">
        <v>193</v>
      </c>
      <c r="H30" s="41"/>
      <c r="I30" s="41" t="s">
        <v>54</v>
      </c>
      <c r="J30" s="41">
        <v>1587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 t="s">
        <v>55</v>
      </c>
      <c r="V30" s="27"/>
      <c r="W30" s="27"/>
      <c r="X30" s="27"/>
      <c r="Y30" s="27"/>
      <c r="Z30" s="27"/>
    </row>
    <row r="31" spans="1:26" s="4" customFormat="1" ht="48" x14ac:dyDescent="0.2">
      <c r="A31" s="38">
        <v>7</v>
      </c>
      <c r="B31" s="39" t="s">
        <v>56</v>
      </c>
      <c r="C31" s="40" t="s">
        <v>57</v>
      </c>
      <c r="D31" s="41">
        <v>334.97</v>
      </c>
      <c r="E31" s="42">
        <v>135.07</v>
      </c>
      <c r="F31" s="41" t="s">
        <v>58</v>
      </c>
      <c r="G31" s="41">
        <v>1903</v>
      </c>
      <c r="H31" s="41">
        <v>767</v>
      </c>
      <c r="I31" s="41" t="s">
        <v>59</v>
      </c>
      <c r="J31" s="41">
        <v>18479</v>
      </c>
      <c r="K31" s="42">
        <v>10412</v>
      </c>
      <c r="L31" s="42"/>
      <c r="M31" s="42"/>
      <c r="N31" s="42"/>
      <c r="O31" s="42"/>
      <c r="P31" s="42"/>
      <c r="Q31" s="42"/>
      <c r="R31" s="42"/>
      <c r="S31" s="42"/>
      <c r="T31" s="42"/>
      <c r="U31" s="42" t="s">
        <v>60</v>
      </c>
      <c r="V31" s="27"/>
      <c r="W31" s="27"/>
      <c r="X31" s="27"/>
      <c r="Y31" s="27"/>
      <c r="Z31" s="27"/>
    </row>
    <row r="32" spans="1:26" s="29" customFormat="1" ht="60" x14ac:dyDescent="0.2">
      <c r="A32" s="38">
        <v>8</v>
      </c>
      <c r="B32" s="39" t="s">
        <v>61</v>
      </c>
      <c r="C32" s="40" t="s">
        <v>62</v>
      </c>
      <c r="D32" s="41">
        <v>4.9800000000000004</v>
      </c>
      <c r="E32" s="42"/>
      <c r="F32" s="41">
        <v>4.9800000000000004</v>
      </c>
      <c r="G32" s="41">
        <v>634</v>
      </c>
      <c r="H32" s="41"/>
      <c r="I32" s="41">
        <v>634</v>
      </c>
      <c r="J32" s="41">
        <v>4683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>
        <v>4683</v>
      </c>
      <c r="V32" s="27"/>
      <c r="W32" s="27"/>
      <c r="X32" s="27"/>
      <c r="Y32" s="27"/>
      <c r="Z32" s="27"/>
    </row>
    <row r="33" spans="1:26" ht="72" x14ac:dyDescent="0.2">
      <c r="A33" s="38">
        <v>9</v>
      </c>
      <c r="B33" s="39" t="s">
        <v>63</v>
      </c>
      <c r="C33" s="40" t="s">
        <v>62</v>
      </c>
      <c r="D33" s="41">
        <v>8.33</v>
      </c>
      <c r="E33" s="42"/>
      <c r="F33" s="41">
        <v>8.33</v>
      </c>
      <c r="G33" s="41">
        <v>1060</v>
      </c>
      <c r="H33" s="41"/>
      <c r="I33" s="41">
        <v>1060</v>
      </c>
      <c r="J33" s="41">
        <v>4978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>
        <v>4978</v>
      </c>
      <c r="V33" s="27"/>
      <c r="W33" s="27"/>
      <c r="X33" s="27"/>
      <c r="Y33" s="27"/>
      <c r="Z33" s="27"/>
    </row>
    <row r="34" spans="1:26" ht="36" x14ac:dyDescent="0.2">
      <c r="A34" s="38">
        <v>10</v>
      </c>
      <c r="B34" s="39" t="s">
        <v>64</v>
      </c>
      <c r="C34" s="40" t="s">
        <v>65</v>
      </c>
      <c r="D34" s="41">
        <v>398.5</v>
      </c>
      <c r="E34" s="42" t="s">
        <v>66</v>
      </c>
      <c r="F34" s="41" t="s">
        <v>67</v>
      </c>
      <c r="G34" s="41">
        <v>29</v>
      </c>
      <c r="H34" s="41">
        <v>3</v>
      </c>
      <c r="I34" s="41" t="s">
        <v>68</v>
      </c>
      <c r="J34" s="41">
        <v>250</v>
      </c>
      <c r="K34" s="42" t="s">
        <v>69</v>
      </c>
      <c r="L34" s="42"/>
      <c r="M34" s="42"/>
      <c r="N34" s="42"/>
      <c r="O34" s="42"/>
      <c r="P34" s="42"/>
      <c r="Q34" s="42"/>
      <c r="R34" s="42"/>
      <c r="S34" s="42"/>
      <c r="T34" s="42"/>
      <c r="U34" s="42" t="s">
        <v>70</v>
      </c>
      <c r="V34" s="27"/>
      <c r="W34" s="27"/>
      <c r="X34" s="27"/>
      <c r="Y34" s="27"/>
      <c r="Z34" s="27"/>
    </row>
    <row r="35" spans="1:26" ht="60" x14ac:dyDescent="0.2">
      <c r="A35" s="38">
        <v>11</v>
      </c>
      <c r="B35" s="39" t="s">
        <v>71</v>
      </c>
      <c r="C35" s="40" t="s">
        <v>72</v>
      </c>
      <c r="D35" s="41">
        <v>405.3</v>
      </c>
      <c r="E35" s="42" t="s">
        <v>73</v>
      </c>
      <c r="F35" s="41" t="s">
        <v>74</v>
      </c>
      <c r="G35" s="41">
        <v>16</v>
      </c>
      <c r="H35" s="41" t="s">
        <v>75</v>
      </c>
      <c r="I35" s="41">
        <v>3</v>
      </c>
      <c r="J35" s="41">
        <v>168</v>
      </c>
      <c r="K35" s="42" t="s">
        <v>76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77</v>
      </c>
      <c r="V35" s="27"/>
      <c r="W35" s="27"/>
      <c r="X35" s="27"/>
      <c r="Y35" s="27"/>
      <c r="Z35" s="27"/>
    </row>
    <row r="36" spans="1:26" ht="36" x14ac:dyDescent="0.2">
      <c r="A36" s="38">
        <v>12</v>
      </c>
      <c r="B36" s="39" t="s">
        <v>78</v>
      </c>
      <c r="C36" s="40" t="s">
        <v>79</v>
      </c>
      <c r="D36" s="41">
        <v>66</v>
      </c>
      <c r="E36" s="42" t="s">
        <v>80</v>
      </c>
      <c r="F36" s="41"/>
      <c r="G36" s="41">
        <v>12</v>
      </c>
      <c r="H36" s="41" t="s">
        <v>81</v>
      </c>
      <c r="I36" s="41"/>
      <c r="J36" s="41">
        <v>69</v>
      </c>
      <c r="K36" s="42" t="s">
        <v>82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27"/>
      <c r="W36" s="27"/>
      <c r="X36" s="27"/>
      <c r="Y36" s="27"/>
      <c r="Z36" s="27"/>
    </row>
    <row r="37" spans="1:26" ht="36" x14ac:dyDescent="0.2">
      <c r="A37" s="38">
        <v>13</v>
      </c>
      <c r="B37" s="39" t="s">
        <v>83</v>
      </c>
      <c r="C37" s="40" t="s">
        <v>84</v>
      </c>
      <c r="D37" s="41">
        <v>1232.94</v>
      </c>
      <c r="E37" s="42" t="s">
        <v>85</v>
      </c>
      <c r="F37" s="41"/>
      <c r="G37" s="41">
        <v>37</v>
      </c>
      <c r="H37" s="41" t="s">
        <v>86</v>
      </c>
      <c r="I37" s="41"/>
      <c r="J37" s="41">
        <v>403</v>
      </c>
      <c r="K37" s="42" t="s">
        <v>87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7"/>
      <c r="W37" s="27"/>
      <c r="X37" s="27"/>
      <c r="Y37" s="27"/>
      <c r="Z37" s="27"/>
    </row>
    <row r="38" spans="1:26" ht="36" x14ac:dyDescent="0.2">
      <c r="A38" s="43">
        <v>14</v>
      </c>
      <c r="B38" s="44" t="s">
        <v>88</v>
      </c>
      <c r="C38" s="45">
        <v>3</v>
      </c>
      <c r="D38" s="46">
        <v>99.9</v>
      </c>
      <c r="E38" s="47" t="s">
        <v>89</v>
      </c>
      <c r="F38" s="46"/>
      <c r="G38" s="46">
        <v>300</v>
      </c>
      <c r="H38" s="46" t="s">
        <v>90</v>
      </c>
      <c r="I38" s="46"/>
      <c r="J38" s="46">
        <v>1002</v>
      </c>
      <c r="K38" s="47" t="s">
        <v>91</v>
      </c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27"/>
      <c r="W38" s="27"/>
      <c r="X38" s="27"/>
      <c r="Y38" s="27"/>
      <c r="Z38" s="27"/>
    </row>
    <row r="39" spans="1:26" x14ac:dyDescent="0.2">
      <c r="A39" s="55" t="s">
        <v>92</v>
      </c>
      <c r="B39" s="56"/>
      <c r="C39" s="56"/>
      <c r="D39" s="56"/>
      <c r="E39" s="56"/>
      <c r="F39" s="56"/>
      <c r="G39" s="49">
        <v>31099</v>
      </c>
      <c r="H39" s="49"/>
      <c r="I39" s="49"/>
      <c r="J39" s="49">
        <v>260808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27"/>
      <c r="W39" s="27"/>
      <c r="X39" s="27"/>
      <c r="Y39" s="27"/>
      <c r="Z39" s="27"/>
    </row>
    <row r="40" spans="1:26" ht="21" customHeight="1" x14ac:dyDescent="0.2">
      <c r="A40" s="57" t="s">
        <v>93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27"/>
      <c r="W40" s="27"/>
      <c r="X40" s="27"/>
      <c r="Y40" s="27"/>
      <c r="Z40" s="27"/>
    </row>
    <row r="41" spans="1:26" ht="17.850000000000001" customHeight="1" x14ac:dyDescent="0.2">
      <c r="A41" s="59" t="s">
        <v>94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27"/>
      <c r="W41" s="27"/>
      <c r="X41" s="27"/>
      <c r="Y41" s="27"/>
      <c r="Z41" s="27"/>
    </row>
    <row r="42" spans="1:26" ht="60" x14ac:dyDescent="0.2">
      <c r="A42" s="38">
        <v>15</v>
      </c>
      <c r="B42" s="39" t="s">
        <v>95</v>
      </c>
      <c r="C42" s="40" t="s">
        <v>96</v>
      </c>
      <c r="D42" s="41">
        <v>11.42</v>
      </c>
      <c r="E42" s="42">
        <v>11.42</v>
      </c>
      <c r="F42" s="41"/>
      <c r="G42" s="41">
        <v>16</v>
      </c>
      <c r="H42" s="41">
        <v>16</v>
      </c>
      <c r="I42" s="41"/>
      <c r="J42" s="41">
        <v>218</v>
      </c>
      <c r="K42" s="42">
        <v>218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27"/>
      <c r="W42" s="27"/>
      <c r="X42" s="27"/>
      <c r="Y42" s="27"/>
      <c r="Z42" s="27"/>
    </row>
    <row r="43" spans="1:26" ht="48" x14ac:dyDescent="0.2">
      <c r="A43" s="38">
        <v>16</v>
      </c>
      <c r="B43" s="39" t="s">
        <v>97</v>
      </c>
      <c r="C43" s="40" t="s">
        <v>98</v>
      </c>
      <c r="D43" s="41">
        <v>42.05</v>
      </c>
      <c r="E43" s="42" t="s">
        <v>99</v>
      </c>
      <c r="F43" s="41"/>
      <c r="G43" s="41">
        <v>6043</v>
      </c>
      <c r="H43" s="41" t="s">
        <v>100</v>
      </c>
      <c r="I43" s="41"/>
      <c r="J43" s="41">
        <v>37831</v>
      </c>
      <c r="K43" s="42" t="s">
        <v>101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7"/>
      <c r="W43" s="27"/>
      <c r="X43" s="27"/>
      <c r="Y43" s="27"/>
      <c r="Z43" s="27"/>
    </row>
    <row r="44" spans="1:26" ht="72" x14ac:dyDescent="0.2">
      <c r="A44" s="38">
        <v>17</v>
      </c>
      <c r="B44" s="39" t="s">
        <v>102</v>
      </c>
      <c r="C44" s="40">
        <v>2</v>
      </c>
      <c r="D44" s="41">
        <v>212.58</v>
      </c>
      <c r="E44" s="42" t="s">
        <v>103</v>
      </c>
      <c r="F44" s="41">
        <v>15.14</v>
      </c>
      <c r="G44" s="41">
        <v>425</v>
      </c>
      <c r="H44" s="41" t="s">
        <v>104</v>
      </c>
      <c r="I44" s="41">
        <v>30</v>
      </c>
      <c r="J44" s="41">
        <v>1266</v>
      </c>
      <c r="K44" s="42" t="s">
        <v>105</v>
      </c>
      <c r="L44" s="42"/>
      <c r="M44" s="42"/>
      <c r="N44" s="42"/>
      <c r="O44" s="42"/>
      <c r="P44" s="42"/>
      <c r="Q44" s="42"/>
      <c r="R44" s="42"/>
      <c r="S44" s="42"/>
      <c r="T44" s="42"/>
      <c r="U44" s="42">
        <v>95</v>
      </c>
      <c r="V44" s="27"/>
      <c r="W44" s="27"/>
      <c r="X44" s="27"/>
      <c r="Y44" s="27"/>
      <c r="Z44" s="27"/>
    </row>
    <row r="45" spans="1:26" ht="36" x14ac:dyDescent="0.2">
      <c r="A45" s="38">
        <v>18</v>
      </c>
      <c r="B45" s="39" t="s">
        <v>106</v>
      </c>
      <c r="C45" s="40">
        <v>2</v>
      </c>
      <c r="D45" s="41">
        <v>385</v>
      </c>
      <c r="E45" s="42" t="s">
        <v>107</v>
      </c>
      <c r="F45" s="41"/>
      <c r="G45" s="41">
        <v>770</v>
      </c>
      <c r="H45" s="41" t="s">
        <v>108</v>
      </c>
      <c r="I45" s="41"/>
      <c r="J45" s="41">
        <v>578</v>
      </c>
      <c r="K45" s="42" t="s">
        <v>109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7"/>
      <c r="W45" s="27"/>
      <c r="X45" s="27"/>
      <c r="Y45" s="27"/>
      <c r="Z45" s="27"/>
    </row>
    <row r="46" spans="1:26" ht="72" x14ac:dyDescent="0.2">
      <c r="A46" s="38">
        <v>19</v>
      </c>
      <c r="B46" s="39" t="s">
        <v>110</v>
      </c>
      <c r="C46" s="40" t="s">
        <v>111</v>
      </c>
      <c r="D46" s="41">
        <v>504.31</v>
      </c>
      <c r="E46" s="42" t="s">
        <v>112</v>
      </c>
      <c r="F46" s="41" t="s">
        <v>113</v>
      </c>
      <c r="G46" s="41">
        <v>85</v>
      </c>
      <c r="H46" s="41" t="s">
        <v>114</v>
      </c>
      <c r="I46" s="41" t="s">
        <v>115</v>
      </c>
      <c r="J46" s="41">
        <v>589</v>
      </c>
      <c r="K46" s="42">
        <v>201</v>
      </c>
      <c r="L46" s="42"/>
      <c r="M46" s="42"/>
      <c r="N46" s="42"/>
      <c r="O46" s="42"/>
      <c r="P46" s="42"/>
      <c r="Q46" s="42"/>
      <c r="R46" s="42"/>
      <c r="S46" s="42"/>
      <c r="T46" s="42"/>
      <c r="U46" s="42" t="s">
        <v>116</v>
      </c>
      <c r="V46" s="27"/>
      <c r="W46" s="27"/>
      <c r="X46" s="27"/>
      <c r="Y46" s="27"/>
      <c r="Z46" s="27"/>
    </row>
    <row r="47" spans="1:26" ht="36" x14ac:dyDescent="0.2">
      <c r="A47" s="43">
        <v>20</v>
      </c>
      <c r="B47" s="44" t="s">
        <v>117</v>
      </c>
      <c r="C47" s="45">
        <v>168.9</v>
      </c>
      <c r="D47" s="46">
        <v>0.3</v>
      </c>
      <c r="E47" s="47" t="s">
        <v>118</v>
      </c>
      <c r="F47" s="46"/>
      <c r="G47" s="46">
        <v>51</v>
      </c>
      <c r="H47" s="46" t="s">
        <v>119</v>
      </c>
      <c r="I47" s="46"/>
      <c r="J47" s="46">
        <v>193</v>
      </c>
      <c r="K47" s="47" t="s">
        <v>120</v>
      </c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27"/>
      <c r="W47" s="27"/>
      <c r="X47" s="27"/>
      <c r="Y47" s="27"/>
      <c r="Z47" s="27"/>
    </row>
    <row r="48" spans="1:26" x14ac:dyDescent="0.2">
      <c r="A48" s="55" t="s">
        <v>121</v>
      </c>
      <c r="B48" s="56"/>
      <c r="C48" s="56"/>
      <c r="D48" s="56"/>
      <c r="E48" s="56"/>
      <c r="F48" s="56"/>
      <c r="G48" s="49">
        <v>7534</v>
      </c>
      <c r="H48" s="49"/>
      <c r="I48" s="49"/>
      <c r="J48" s="49">
        <v>42295</v>
      </c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27"/>
      <c r="W48" s="27"/>
      <c r="X48" s="27"/>
      <c r="Y48" s="27"/>
      <c r="Z48" s="27"/>
    </row>
    <row r="49" spans="1:26" ht="21" customHeight="1" x14ac:dyDescent="0.2">
      <c r="A49" s="57" t="s">
        <v>122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27"/>
      <c r="W49" s="27"/>
      <c r="X49" s="27"/>
      <c r="Y49" s="27"/>
      <c r="Z49" s="27"/>
    </row>
    <row r="50" spans="1:26" ht="17.850000000000001" customHeight="1" x14ac:dyDescent="0.2">
      <c r="A50" s="59" t="s">
        <v>123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27"/>
      <c r="W50" s="27"/>
      <c r="X50" s="27"/>
      <c r="Y50" s="27"/>
      <c r="Z50" s="27"/>
    </row>
    <row r="51" spans="1:26" ht="72" x14ac:dyDescent="0.2">
      <c r="A51" s="38">
        <v>21</v>
      </c>
      <c r="B51" s="39" t="s">
        <v>124</v>
      </c>
      <c r="C51" s="40" t="s">
        <v>125</v>
      </c>
      <c r="D51" s="41">
        <v>1151.8</v>
      </c>
      <c r="E51" s="42" t="s">
        <v>126</v>
      </c>
      <c r="F51" s="41" t="s">
        <v>127</v>
      </c>
      <c r="G51" s="41">
        <v>96</v>
      </c>
      <c r="H51" s="41" t="s">
        <v>128</v>
      </c>
      <c r="I51" s="41" t="s">
        <v>129</v>
      </c>
      <c r="J51" s="41">
        <v>696</v>
      </c>
      <c r="K51" s="42" t="s">
        <v>130</v>
      </c>
      <c r="L51" s="42"/>
      <c r="M51" s="42"/>
      <c r="N51" s="42"/>
      <c r="O51" s="42"/>
      <c r="P51" s="42"/>
      <c r="Q51" s="42"/>
      <c r="R51" s="42"/>
      <c r="S51" s="42"/>
      <c r="T51" s="42"/>
      <c r="U51" s="42" t="s">
        <v>131</v>
      </c>
      <c r="V51" s="27"/>
      <c r="W51" s="27"/>
      <c r="X51" s="27"/>
      <c r="Y51" s="27"/>
      <c r="Z51" s="27"/>
    </row>
    <row r="52" spans="1:26" ht="84" x14ac:dyDescent="0.2">
      <c r="A52" s="38">
        <v>22</v>
      </c>
      <c r="B52" s="39" t="s">
        <v>132</v>
      </c>
      <c r="C52" s="40" t="s">
        <v>133</v>
      </c>
      <c r="D52" s="41">
        <v>30.2</v>
      </c>
      <c r="E52" s="42" t="s">
        <v>134</v>
      </c>
      <c r="F52" s="41"/>
      <c r="G52" s="41">
        <v>254</v>
      </c>
      <c r="H52" s="41" t="s">
        <v>135</v>
      </c>
      <c r="I52" s="41"/>
      <c r="J52" s="41">
        <v>1634</v>
      </c>
      <c r="K52" s="42" t="s">
        <v>136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27"/>
      <c r="W52" s="27"/>
      <c r="X52" s="27"/>
      <c r="Y52" s="27"/>
      <c r="Z52" s="27"/>
    </row>
    <row r="53" spans="1:26" ht="60" x14ac:dyDescent="0.2">
      <c r="A53" s="38">
        <v>23</v>
      </c>
      <c r="B53" s="39" t="s">
        <v>137</v>
      </c>
      <c r="C53" s="40" t="s">
        <v>138</v>
      </c>
      <c r="D53" s="41">
        <v>31686.43</v>
      </c>
      <c r="E53" s="42" t="s">
        <v>139</v>
      </c>
      <c r="F53" s="41" t="s">
        <v>140</v>
      </c>
      <c r="G53" s="41">
        <v>133</v>
      </c>
      <c r="H53" s="41" t="s">
        <v>141</v>
      </c>
      <c r="I53" s="41" t="s">
        <v>142</v>
      </c>
      <c r="J53" s="41">
        <v>1148</v>
      </c>
      <c r="K53" s="42" t="s">
        <v>143</v>
      </c>
      <c r="L53" s="42"/>
      <c r="M53" s="42"/>
      <c r="N53" s="42"/>
      <c r="O53" s="42"/>
      <c r="P53" s="42"/>
      <c r="Q53" s="42"/>
      <c r="R53" s="42"/>
      <c r="S53" s="42"/>
      <c r="T53" s="42"/>
      <c r="U53" s="42" t="s">
        <v>144</v>
      </c>
      <c r="V53" s="27"/>
      <c r="W53" s="27"/>
      <c r="X53" s="27"/>
      <c r="Y53" s="27"/>
      <c r="Z53" s="27"/>
    </row>
    <row r="54" spans="1:26" ht="72" x14ac:dyDescent="0.2">
      <c r="A54" s="38">
        <v>24</v>
      </c>
      <c r="B54" s="39" t="s">
        <v>145</v>
      </c>
      <c r="C54" s="40" t="s">
        <v>146</v>
      </c>
      <c r="D54" s="41">
        <v>292.24</v>
      </c>
      <c r="E54" s="42" t="s">
        <v>147</v>
      </c>
      <c r="F54" s="41" t="s">
        <v>148</v>
      </c>
      <c r="G54" s="41">
        <v>437</v>
      </c>
      <c r="H54" s="41" t="s">
        <v>149</v>
      </c>
      <c r="I54" s="41" t="s">
        <v>150</v>
      </c>
      <c r="J54" s="41">
        <v>2113</v>
      </c>
      <c r="K54" s="42" t="s">
        <v>151</v>
      </c>
      <c r="L54" s="42"/>
      <c r="M54" s="42"/>
      <c r="N54" s="42"/>
      <c r="O54" s="42"/>
      <c r="P54" s="42"/>
      <c r="Q54" s="42"/>
      <c r="R54" s="42"/>
      <c r="S54" s="42"/>
      <c r="T54" s="42"/>
      <c r="U54" s="42" t="s">
        <v>152</v>
      </c>
      <c r="V54" s="27"/>
      <c r="W54" s="27"/>
      <c r="X54" s="27"/>
      <c r="Y54" s="27"/>
      <c r="Z54" s="27"/>
    </row>
    <row r="55" spans="1:26" ht="17.850000000000001" customHeight="1" x14ac:dyDescent="0.2">
      <c r="A55" s="59" t="s">
        <v>153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27"/>
      <c r="W55" s="27"/>
      <c r="X55" s="27"/>
      <c r="Y55" s="27"/>
      <c r="Z55" s="27"/>
    </row>
    <row r="56" spans="1:26" ht="84" x14ac:dyDescent="0.2">
      <c r="A56" s="38">
        <v>25</v>
      </c>
      <c r="B56" s="39" t="s">
        <v>154</v>
      </c>
      <c r="C56" s="40" t="s">
        <v>155</v>
      </c>
      <c r="D56" s="41">
        <v>67.3</v>
      </c>
      <c r="E56" s="42" t="s">
        <v>156</v>
      </c>
      <c r="F56" s="41"/>
      <c r="G56" s="41">
        <v>121</v>
      </c>
      <c r="H56" s="41" t="s">
        <v>157</v>
      </c>
      <c r="I56" s="41"/>
      <c r="J56" s="41">
        <v>780</v>
      </c>
      <c r="K56" s="42" t="s">
        <v>158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27"/>
      <c r="W56" s="27"/>
      <c r="X56" s="27"/>
      <c r="Y56" s="27"/>
      <c r="Z56" s="27"/>
    </row>
    <row r="57" spans="1:26" ht="48" x14ac:dyDescent="0.2">
      <c r="A57" s="38">
        <v>26</v>
      </c>
      <c r="B57" s="39" t="s">
        <v>159</v>
      </c>
      <c r="C57" s="40" t="s">
        <v>160</v>
      </c>
      <c r="D57" s="41">
        <v>2182.5500000000002</v>
      </c>
      <c r="E57" s="42" t="s">
        <v>161</v>
      </c>
      <c r="F57" s="41">
        <v>45.19</v>
      </c>
      <c r="G57" s="41">
        <v>39</v>
      </c>
      <c r="H57" s="41" t="s">
        <v>162</v>
      </c>
      <c r="I57" s="41">
        <v>1</v>
      </c>
      <c r="J57" s="41">
        <v>368</v>
      </c>
      <c r="K57" s="42" t="s">
        <v>163</v>
      </c>
      <c r="L57" s="42"/>
      <c r="M57" s="42"/>
      <c r="N57" s="42"/>
      <c r="O57" s="42"/>
      <c r="P57" s="42"/>
      <c r="Q57" s="42"/>
      <c r="R57" s="42"/>
      <c r="S57" s="42"/>
      <c r="T57" s="42"/>
      <c r="U57" s="42">
        <v>4</v>
      </c>
      <c r="V57" s="27"/>
      <c r="W57" s="27"/>
      <c r="X57" s="27"/>
      <c r="Y57" s="27"/>
      <c r="Z57" s="27"/>
    </row>
    <row r="58" spans="1:26" ht="72" x14ac:dyDescent="0.2">
      <c r="A58" s="38">
        <v>27</v>
      </c>
      <c r="B58" s="39" t="s">
        <v>145</v>
      </c>
      <c r="C58" s="40" t="s">
        <v>164</v>
      </c>
      <c r="D58" s="41">
        <v>292.24</v>
      </c>
      <c r="E58" s="42" t="s">
        <v>147</v>
      </c>
      <c r="F58" s="41" t="s">
        <v>148</v>
      </c>
      <c r="G58" s="41">
        <v>175</v>
      </c>
      <c r="H58" s="41" t="s">
        <v>165</v>
      </c>
      <c r="I58" s="41" t="s">
        <v>166</v>
      </c>
      <c r="J58" s="41">
        <v>848</v>
      </c>
      <c r="K58" s="42" t="s">
        <v>167</v>
      </c>
      <c r="L58" s="42"/>
      <c r="M58" s="42"/>
      <c r="N58" s="42"/>
      <c r="O58" s="42"/>
      <c r="P58" s="42"/>
      <c r="Q58" s="42"/>
      <c r="R58" s="42"/>
      <c r="S58" s="42"/>
      <c r="T58" s="42"/>
      <c r="U58" s="42" t="s">
        <v>168</v>
      </c>
      <c r="V58" s="27"/>
      <c r="W58" s="27"/>
      <c r="X58" s="27"/>
      <c r="Y58" s="27"/>
      <c r="Z58" s="27"/>
    </row>
    <row r="59" spans="1:26" ht="48" x14ac:dyDescent="0.2">
      <c r="A59" s="38">
        <v>28</v>
      </c>
      <c r="B59" s="39" t="s">
        <v>169</v>
      </c>
      <c r="C59" s="40">
        <v>3</v>
      </c>
      <c r="D59" s="41">
        <v>62.45</v>
      </c>
      <c r="E59" s="42" t="s">
        <v>170</v>
      </c>
      <c r="F59" s="41">
        <v>14.37</v>
      </c>
      <c r="G59" s="41">
        <v>187</v>
      </c>
      <c r="H59" s="41" t="s">
        <v>171</v>
      </c>
      <c r="I59" s="41">
        <v>43</v>
      </c>
      <c r="J59" s="41">
        <v>1074</v>
      </c>
      <c r="K59" s="42" t="s">
        <v>172</v>
      </c>
      <c r="L59" s="42"/>
      <c r="M59" s="42"/>
      <c r="N59" s="42"/>
      <c r="O59" s="42"/>
      <c r="P59" s="42"/>
      <c r="Q59" s="42"/>
      <c r="R59" s="42"/>
      <c r="S59" s="42"/>
      <c r="T59" s="42"/>
      <c r="U59" s="42">
        <v>155</v>
      </c>
      <c r="V59" s="27"/>
      <c r="W59" s="27"/>
      <c r="X59" s="27"/>
      <c r="Y59" s="27"/>
      <c r="Z59" s="27"/>
    </row>
    <row r="60" spans="1:26" ht="17.850000000000001" customHeight="1" x14ac:dyDescent="0.2">
      <c r="A60" s="59" t="s">
        <v>173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27"/>
      <c r="W60" s="27"/>
      <c r="X60" s="27"/>
      <c r="Y60" s="27"/>
      <c r="Z60" s="27"/>
    </row>
    <row r="61" spans="1:26" ht="72" x14ac:dyDescent="0.2">
      <c r="A61" s="38">
        <v>29</v>
      </c>
      <c r="B61" s="39" t="s">
        <v>174</v>
      </c>
      <c r="C61" s="40" t="s">
        <v>175</v>
      </c>
      <c r="D61" s="41">
        <v>2012.34</v>
      </c>
      <c r="E61" s="42" t="s">
        <v>176</v>
      </c>
      <c r="F61" s="41" t="s">
        <v>177</v>
      </c>
      <c r="G61" s="41">
        <v>72</v>
      </c>
      <c r="H61" s="41" t="s">
        <v>178</v>
      </c>
      <c r="I61" s="41" t="s">
        <v>179</v>
      </c>
      <c r="J61" s="41">
        <v>468</v>
      </c>
      <c r="K61" s="42" t="s">
        <v>180</v>
      </c>
      <c r="L61" s="42"/>
      <c r="M61" s="42"/>
      <c r="N61" s="42"/>
      <c r="O61" s="42"/>
      <c r="P61" s="42"/>
      <c r="Q61" s="42"/>
      <c r="R61" s="42"/>
      <c r="S61" s="42"/>
      <c r="T61" s="42"/>
      <c r="U61" s="42" t="s">
        <v>181</v>
      </c>
      <c r="V61" s="27"/>
      <c r="W61" s="27"/>
      <c r="X61" s="27"/>
      <c r="Y61" s="27"/>
      <c r="Z61" s="27"/>
    </row>
    <row r="62" spans="1:26" ht="84" x14ac:dyDescent="0.2">
      <c r="A62" s="38">
        <v>30</v>
      </c>
      <c r="B62" s="39" t="s">
        <v>132</v>
      </c>
      <c r="C62" s="40" t="s">
        <v>182</v>
      </c>
      <c r="D62" s="41">
        <v>30.2</v>
      </c>
      <c r="E62" s="42" t="s">
        <v>134</v>
      </c>
      <c r="F62" s="41"/>
      <c r="G62" s="41">
        <v>109</v>
      </c>
      <c r="H62" s="41" t="s">
        <v>183</v>
      </c>
      <c r="I62" s="41"/>
      <c r="J62" s="41">
        <v>700</v>
      </c>
      <c r="K62" s="42" t="s">
        <v>184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27"/>
      <c r="W62" s="27"/>
      <c r="X62" s="27"/>
      <c r="Y62" s="27"/>
      <c r="Z62" s="27"/>
    </row>
    <row r="63" spans="1:26" ht="48" x14ac:dyDescent="0.2">
      <c r="A63" s="38">
        <v>31</v>
      </c>
      <c r="B63" s="39" t="s">
        <v>185</v>
      </c>
      <c r="C63" s="40" t="s">
        <v>186</v>
      </c>
      <c r="D63" s="41">
        <v>339.13</v>
      </c>
      <c r="E63" s="42" t="s">
        <v>187</v>
      </c>
      <c r="F63" s="41" t="s">
        <v>188</v>
      </c>
      <c r="G63" s="41">
        <v>2</v>
      </c>
      <c r="H63" s="41" t="s">
        <v>189</v>
      </c>
      <c r="I63" s="41"/>
      <c r="J63" s="41">
        <v>12</v>
      </c>
      <c r="K63" s="42" t="s">
        <v>190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27"/>
      <c r="W63" s="27"/>
      <c r="X63" s="27"/>
      <c r="Y63" s="27"/>
      <c r="Z63" s="27"/>
    </row>
    <row r="64" spans="1:26" ht="48" x14ac:dyDescent="0.2">
      <c r="A64" s="38">
        <v>32</v>
      </c>
      <c r="B64" s="39" t="s">
        <v>191</v>
      </c>
      <c r="C64" s="40" t="s">
        <v>186</v>
      </c>
      <c r="D64" s="41">
        <v>443.6</v>
      </c>
      <c r="E64" s="42" t="s">
        <v>192</v>
      </c>
      <c r="F64" s="41" t="s">
        <v>193</v>
      </c>
      <c r="G64" s="41">
        <v>3</v>
      </c>
      <c r="H64" s="41" t="s">
        <v>194</v>
      </c>
      <c r="I64" s="41"/>
      <c r="J64" s="41">
        <v>13</v>
      </c>
      <c r="K64" s="42" t="s">
        <v>195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27"/>
      <c r="W64" s="27"/>
      <c r="X64" s="27"/>
      <c r="Y64" s="27"/>
      <c r="Z64" s="27"/>
    </row>
    <row r="65" spans="1:26" ht="48" x14ac:dyDescent="0.2">
      <c r="A65" s="38">
        <v>33</v>
      </c>
      <c r="B65" s="39" t="s">
        <v>196</v>
      </c>
      <c r="C65" s="40" t="s">
        <v>84</v>
      </c>
      <c r="D65" s="41">
        <v>3659.44</v>
      </c>
      <c r="E65" s="42" t="s">
        <v>197</v>
      </c>
      <c r="F65" s="41">
        <v>430.27</v>
      </c>
      <c r="G65" s="41">
        <v>110</v>
      </c>
      <c r="H65" s="41" t="s">
        <v>198</v>
      </c>
      <c r="I65" s="41">
        <v>13</v>
      </c>
      <c r="J65" s="41">
        <v>1195</v>
      </c>
      <c r="K65" s="42" t="s">
        <v>199</v>
      </c>
      <c r="L65" s="42"/>
      <c r="M65" s="42"/>
      <c r="N65" s="42"/>
      <c r="O65" s="42"/>
      <c r="P65" s="42"/>
      <c r="Q65" s="42"/>
      <c r="R65" s="42"/>
      <c r="S65" s="42"/>
      <c r="T65" s="42"/>
      <c r="U65" s="42">
        <v>76</v>
      </c>
      <c r="V65" s="27"/>
      <c r="W65" s="27"/>
      <c r="X65" s="27"/>
      <c r="Y65" s="27"/>
      <c r="Z65" s="27"/>
    </row>
    <row r="66" spans="1:26" ht="96" x14ac:dyDescent="0.2">
      <c r="A66" s="38">
        <v>34</v>
      </c>
      <c r="B66" s="39" t="s">
        <v>200</v>
      </c>
      <c r="C66" s="40">
        <v>1</v>
      </c>
      <c r="D66" s="41">
        <v>211.83</v>
      </c>
      <c r="E66" s="42" t="s">
        <v>201</v>
      </c>
      <c r="F66" s="41">
        <v>101.25</v>
      </c>
      <c r="G66" s="41">
        <v>212</v>
      </c>
      <c r="H66" s="41" t="s">
        <v>202</v>
      </c>
      <c r="I66" s="41">
        <v>101</v>
      </c>
      <c r="J66" s="41">
        <v>1581</v>
      </c>
      <c r="K66" s="42" t="s">
        <v>203</v>
      </c>
      <c r="L66" s="42"/>
      <c r="M66" s="42"/>
      <c r="N66" s="42"/>
      <c r="O66" s="42"/>
      <c r="P66" s="42"/>
      <c r="Q66" s="42"/>
      <c r="R66" s="42"/>
      <c r="S66" s="42"/>
      <c r="T66" s="42"/>
      <c r="U66" s="42">
        <v>363</v>
      </c>
      <c r="V66" s="27"/>
      <c r="W66" s="27"/>
      <c r="X66" s="27"/>
      <c r="Y66" s="27"/>
      <c r="Z66" s="27"/>
    </row>
    <row r="67" spans="1:26" ht="60" x14ac:dyDescent="0.2">
      <c r="A67" s="38">
        <v>35</v>
      </c>
      <c r="B67" s="39" t="s">
        <v>204</v>
      </c>
      <c r="C67" s="40">
        <v>1</v>
      </c>
      <c r="D67" s="41">
        <v>486</v>
      </c>
      <c r="E67" s="42" t="s">
        <v>205</v>
      </c>
      <c r="F67" s="41"/>
      <c r="G67" s="41">
        <v>486</v>
      </c>
      <c r="H67" s="41" t="s">
        <v>205</v>
      </c>
      <c r="I67" s="41"/>
      <c r="J67" s="41">
        <v>3042</v>
      </c>
      <c r="K67" s="42" t="s">
        <v>206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27"/>
      <c r="W67" s="27"/>
      <c r="X67" s="27"/>
      <c r="Y67" s="27"/>
      <c r="Z67" s="27"/>
    </row>
    <row r="68" spans="1:26" ht="72" x14ac:dyDescent="0.2">
      <c r="A68" s="38">
        <v>36</v>
      </c>
      <c r="B68" s="39" t="s">
        <v>207</v>
      </c>
      <c r="C68" s="40" t="s">
        <v>208</v>
      </c>
      <c r="D68" s="41">
        <v>17726.43</v>
      </c>
      <c r="E68" s="42" t="s">
        <v>209</v>
      </c>
      <c r="F68" s="41" t="s">
        <v>140</v>
      </c>
      <c r="G68" s="41">
        <v>4</v>
      </c>
      <c r="H68" s="41" t="s">
        <v>189</v>
      </c>
      <c r="I68" s="41">
        <v>2</v>
      </c>
      <c r="J68" s="41">
        <v>30</v>
      </c>
      <c r="K68" s="42" t="s">
        <v>210</v>
      </c>
      <c r="L68" s="42"/>
      <c r="M68" s="42"/>
      <c r="N68" s="42"/>
      <c r="O68" s="42"/>
      <c r="P68" s="42"/>
      <c r="Q68" s="42"/>
      <c r="R68" s="42"/>
      <c r="S68" s="42"/>
      <c r="T68" s="42"/>
      <c r="U68" s="42" t="s">
        <v>211</v>
      </c>
      <c r="V68" s="27"/>
      <c r="W68" s="27"/>
      <c r="X68" s="27"/>
      <c r="Y68" s="27"/>
      <c r="Z68" s="27"/>
    </row>
    <row r="69" spans="1:26" ht="84" x14ac:dyDescent="0.2">
      <c r="A69" s="38">
        <v>37</v>
      </c>
      <c r="B69" s="39" t="s">
        <v>212</v>
      </c>
      <c r="C69" s="40">
        <v>1</v>
      </c>
      <c r="D69" s="41">
        <v>423.88</v>
      </c>
      <c r="E69" s="42" t="s">
        <v>213</v>
      </c>
      <c r="F69" s="41"/>
      <c r="G69" s="41">
        <v>424</v>
      </c>
      <c r="H69" s="41" t="s">
        <v>214</v>
      </c>
      <c r="I69" s="41"/>
      <c r="J69" s="41">
        <v>1377</v>
      </c>
      <c r="K69" s="42" t="s">
        <v>215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27"/>
      <c r="W69" s="27"/>
      <c r="X69" s="27"/>
      <c r="Y69" s="27"/>
      <c r="Z69" s="27"/>
    </row>
    <row r="70" spans="1:26" ht="17.850000000000001" customHeight="1" x14ac:dyDescent="0.2">
      <c r="A70" s="59" t="s">
        <v>216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27"/>
      <c r="W70" s="27"/>
      <c r="X70" s="27"/>
      <c r="Y70" s="27"/>
      <c r="Z70" s="27"/>
    </row>
    <row r="71" spans="1:26" ht="60" x14ac:dyDescent="0.2">
      <c r="A71" s="38">
        <v>38</v>
      </c>
      <c r="B71" s="39" t="s">
        <v>217</v>
      </c>
      <c r="C71" s="40" t="s">
        <v>218</v>
      </c>
      <c r="D71" s="41">
        <v>2426.1799999999998</v>
      </c>
      <c r="E71" s="42">
        <v>149.87</v>
      </c>
      <c r="F71" s="41" t="s">
        <v>219</v>
      </c>
      <c r="G71" s="41">
        <v>121</v>
      </c>
      <c r="H71" s="41">
        <v>7</v>
      </c>
      <c r="I71" s="41" t="s">
        <v>220</v>
      </c>
      <c r="J71" s="41">
        <v>885</v>
      </c>
      <c r="K71" s="42">
        <v>102</v>
      </c>
      <c r="L71" s="42"/>
      <c r="M71" s="42"/>
      <c r="N71" s="42"/>
      <c r="O71" s="42"/>
      <c r="P71" s="42"/>
      <c r="Q71" s="42"/>
      <c r="R71" s="42"/>
      <c r="S71" s="42"/>
      <c r="T71" s="42"/>
      <c r="U71" s="42" t="s">
        <v>221</v>
      </c>
      <c r="V71" s="27"/>
      <c r="W71" s="27"/>
      <c r="X71" s="27"/>
      <c r="Y71" s="27"/>
      <c r="Z71" s="27"/>
    </row>
    <row r="72" spans="1:26" ht="60" x14ac:dyDescent="0.2">
      <c r="A72" s="38">
        <v>39</v>
      </c>
      <c r="B72" s="39" t="s">
        <v>222</v>
      </c>
      <c r="C72" s="40" t="s">
        <v>223</v>
      </c>
      <c r="D72" s="41">
        <v>14758.76</v>
      </c>
      <c r="E72" s="42" t="s">
        <v>224</v>
      </c>
      <c r="F72" s="41" t="s">
        <v>225</v>
      </c>
      <c r="G72" s="41">
        <v>81</v>
      </c>
      <c r="H72" s="41" t="s">
        <v>226</v>
      </c>
      <c r="I72" s="41" t="s">
        <v>227</v>
      </c>
      <c r="J72" s="41">
        <v>758</v>
      </c>
      <c r="K72" s="42" t="s">
        <v>228</v>
      </c>
      <c r="L72" s="42"/>
      <c r="M72" s="42"/>
      <c r="N72" s="42"/>
      <c r="O72" s="42"/>
      <c r="P72" s="42"/>
      <c r="Q72" s="42"/>
      <c r="R72" s="42"/>
      <c r="S72" s="42"/>
      <c r="T72" s="42"/>
      <c r="U72" s="42" t="s">
        <v>229</v>
      </c>
      <c r="V72" s="27"/>
      <c r="W72" s="27"/>
      <c r="X72" s="27"/>
      <c r="Y72" s="27"/>
      <c r="Z72" s="27"/>
    </row>
    <row r="73" spans="1:26" ht="36" x14ac:dyDescent="0.2">
      <c r="A73" s="38">
        <v>40</v>
      </c>
      <c r="B73" s="39" t="s">
        <v>230</v>
      </c>
      <c r="C73" s="40" t="s">
        <v>231</v>
      </c>
      <c r="D73" s="41">
        <v>592</v>
      </c>
      <c r="E73" s="42" t="s">
        <v>232</v>
      </c>
      <c r="F73" s="41"/>
      <c r="G73" s="41">
        <v>333</v>
      </c>
      <c r="H73" s="41" t="s">
        <v>233</v>
      </c>
      <c r="I73" s="41"/>
      <c r="J73" s="41">
        <v>1655</v>
      </c>
      <c r="K73" s="42" t="s">
        <v>234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27"/>
      <c r="W73" s="27"/>
      <c r="X73" s="27"/>
      <c r="Y73" s="27"/>
      <c r="Z73" s="27"/>
    </row>
    <row r="74" spans="1:26" ht="48" x14ac:dyDescent="0.2">
      <c r="A74" s="38">
        <v>41</v>
      </c>
      <c r="B74" s="39" t="s">
        <v>235</v>
      </c>
      <c r="C74" s="40" t="s">
        <v>236</v>
      </c>
      <c r="D74" s="41">
        <v>1440.31</v>
      </c>
      <c r="E74" s="42" t="s">
        <v>237</v>
      </c>
      <c r="F74" s="41" t="s">
        <v>238</v>
      </c>
      <c r="G74" s="41">
        <v>335</v>
      </c>
      <c r="H74" s="41" t="s">
        <v>239</v>
      </c>
      <c r="I74" s="41">
        <v>18</v>
      </c>
      <c r="J74" s="41">
        <v>3762</v>
      </c>
      <c r="K74" s="42" t="s">
        <v>240</v>
      </c>
      <c r="L74" s="42"/>
      <c r="M74" s="42"/>
      <c r="N74" s="42"/>
      <c r="O74" s="42"/>
      <c r="P74" s="42"/>
      <c r="Q74" s="42"/>
      <c r="R74" s="42"/>
      <c r="S74" s="42"/>
      <c r="T74" s="42"/>
      <c r="U74" s="42" t="s">
        <v>241</v>
      </c>
      <c r="V74" s="27"/>
      <c r="W74" s="27"/>
      <c r="X74" s="27"/>
      <c r="Y74" s="27"/>
      <c r="Z74" s="27"/>
    </row>
    <row r="75" spans="1:26" ht="84" x14ac:dyDescent="0.2">
      <c r="A75" s="38">
        <v>42</v>
      </c>
      <c r="B75" s="39" t="s">
        <v>242</v>
      </c>
      <c r="C75" s="40" t="s">
        <v>236</v>
      </c>
      <c r="D75" s="41">
        <v>11400</v>
      </c>
      <c r="E75" s="42" t="s">
        <v>243</v>
      </c>
      <c r="F75" s="41"/>
      <c r="G75" s="41">
        <v>2654</v>
      </c>
      <c r="H75" s="41" t="s">
        <v>244</v>
      </c>
      <c r="I75" s="41"/>
      <c r="J75" s="41">
        <v>16007</v>
      </c>
      <c r="K75" s="42" t="s">
        <v>245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27"/>
      <c r="W75" s="27"/>
      <c r="X75" s="27"/>
      <c r="Y75" s="27"/>
      <c r="Z75" s="27"/>
    </row>
    <row r="76" spans="1:26" ht="48" x14ac:dyDescent="0.2">
      <c r="A76" s="38">
        <v>43</v>
      </c>
      <c r="B76" s="39" t="s">
        <v>246</v>
      </c>
      <c r="C76" s="40" t="s">
        <v>247</v>
      </c>
      <c r="D76" s="41">
        <v>339.13</v>
      </c>
      <c r="E76" s="42" t="s">
        <v>187</v>
      </c>
      <c r="F76" s="41" t="s">
        <v>188</v>
      </c>
      <c r="G76" s="41">
        <v>81</v>
      </c>
      <c r="H76" s="41" t="s">
        <v>248</v>
      </c>
      <c r="I76" s="41">
        <v>2</v>
      </c>
      <c r="J76" s="41">
        <v>453</v>
      </c>
      <c r="K76" s="42" t="s">
        <v>249</v>
      </c>
      <c r="L76" s="42"/>
      <c r="M76" s="42"/>
      <c r="N76" s="42"/>
      <c r="O76" s="42"/>
      <c r="P76" s="42"/>
      <c r="Q76" s="42"/>
      <c r="R76" s="42"/>
      <c r="S76" s="42"/>
      <c r="T76" s="42"/>
      <c r="U76" s="42">
        <v>10</v>
      </c>
      <c r="V76" s="27"/>
      <c r="W76" s="27"/>
      <c r="X76" s="27"/>
      <c r="Y76" s="27"/>
      <c r="Z76" s="27"/>
    </row>
    <row r="77" spans="1:26" ht="48" x14ac:dyDescent="0.2">
      <c r="A77" s="38">
        <v>44</v>
      </c>
      <c r="B77" s="39" t="s">
        <v>191</v>
      </c>
      <c r="C77" s="40" t="s">
        <v>247</v>
      </c>
      <c r="D77" s="41">
        <v>443.6</v>
      </c>
      <c r="E77" s="42" t="s">
        <v>192</v>
      </c>
      <c r="F77" s="41" t="s">
        <v>193</v>
      </c>
      <c r="G77" s="41">
        <v>106</v>
      </c>
      <c r="H77" s="41" t="s">
        <v>250</v>
      </c>
      <c r="I77" s="41">
        <v>2</v>
      </c>
      <c r="J77" s="41">
        <v>465</v>
      </c>
      <c r="K77" s="42" t="s">
        <v>251</v>
      </c>
      <c r="L77" s="42"/>
      <c r="M77" s="42"/>
      <c r="N77" s="42"/>
      <c r="O77" s="42"/>
      <c r="P77" s="42"/>
      <c r="Q77" s="42"/>
      <c r="R77" s="42"/>
      <c r="S77" s="42"/>
      <c r="T77" s="42"/>
      <c r="U77" s="42">
        <v>7</v>
      </c>
      <c r="V77" s="27"/>
      <c r="W77" s="27"/>
      <c r="X77" s="27"/>
      <c r="Y77" s="27"/>
      <c r="Z77" s="27"/>
    </row>
    <row r="78" spans="1:26" ht="60" x14ac:dyDescent="0.2">
      <c r="A78" s="38">
        <v>45</v>
      </c>
      <c r="B78" s="39" t="s">
        <v>252</v>
      </c>
      <c r="C78" s="40" t="s">
        <v>253</v>
      </c>
      <c r="D78" s="41">
        <v>1173.49</v>
      </c>
      <c r="E78" s="42" t="s">
        <v>254</v>
      </c>
      <c r="F78" s="41">
        <v>126.03</v>
      </c>
      <c r="G78" s="41">
        <v>12</v>
      </c>
      <c r="H78" s="41" t="s">
        <v>255</v>
      </c>
      <c r="I78" s="41">
        <v>1</v>
      </c>
      <c r="J78" s="41">
        <v>139</v>
      </c>
      <c r="K78" s="42" t="s">
        <v>256</v>
      </c>
      <c r="L78" s="42"/>
      <c r="M78" s="42"/>
      <c r="N78" s="42"/>
      <c r="O78" s="42"/>
      <c r="P78" s="42"/>
      <c r="Q78" s="42"/>
      <c r="R78" s="42"/>
      <c r="S78" s="42"/>
      <c r="T78" s="42"/>
      <c r="U78" s="42">
        <v>7</v>
      </c>
      <c r="V78" s="27"/>
      <c r="W78" s="27"/>
      <c r="X78" s="27"/>
      <c r="Y78" s="27"/>
      <c r="Z78" s="27"/>
    </row>
    <row r="79" spans="1:26" ht="48" x14ac:dyDescent="0.2">
      <c r="A79" s="38">
        <v>46</v>
      </c>
      <c r="B79" s="39" t="s">
        <v>257</v>
      </c>
      <c r="C79" s="40">
        <v>1.6</v>
      </c>
      <c r="D79" s="41">
        <v>177.51</v>
      </c>
      <c r="E79" s="42" t="s">
        <v>258</v>
      </c>
      <c r="F79" s="41"/>
      <c r="G79" s="41">
        <v>284</v>
      </c>
      <c r="H79" s="41" t="s">
        <v>259</v>
      </c>
      <c r="I79" s="41"/>
      <c r="J79" s="41">
        <v>1241</v>
      </c>
      <c r="K79" s="42" t="s">
        <v>260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7"/>
      <c r="W79" s="27"/>
      <c r="X79" s="27"/>
      <c r="Y79" s="27"/>
      <c r="Z79" s="27"/>
    </row>
    <row r="80" spans="1:26" ht="48" x14ac:dyDescent="0.2">
      <c r="A80" s="38">
        <v>47</v>
      </c>
      <c r="B80" s="39" t="s">
        <v>261</v>
      </c>
      <c r="C80" s="40" t="s">
        <v>262</v>
      </c>
      <c r="D80" s="41">
        <v>1078</v>
      </c>
      <c r="E80" s="42">
        <v>1078</v>
      </c>
      <c r="F80" s="41"/>
      <c r="G80" s="41">
        <v>3</v>
      </c>
      <c r="H80" s="41">
        <v>3</v>
      </c>
      <c r="I80" s="41"/>
      <c r="J80" s="41">
        <v>47</v>
      </c>
      <c r="K80" s="42">
        <v>47</v>
      </c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27"/>
      <c r="W80" s="27"/>
      <c r="X80" s="27"/>
      <c r="Y80" s="27"/>
      <c r="Z80" s="27"/>
    </row>
    <row r="81" spans="1:26" ht="48" x14ac:dyDescent="0.2">
      <c r="A81" s="43">
        <v>48</v>
      </c>
      <c r="B81" s="44" t="s">
        <v>263</v>
      </c>
      <c r="C81" s="45">
        <v>0.6</v>
      </c>
      <c r="D81" s="46">
        <v>202.4</v>
      </c>
      <c r="E81" s="47" t="s">
        <v>264</v>
      </c>
      <c r="F81" s="46" t="s">
        <v>265</v>
      </c>
      <c r="G81" s="46">
        <v>121</v>
      </c>
      <c r="H81" s="46" t="s">
        <v>266</v>
      </c>
      <c r="I81" s="46" t="s">
        <v>267</v>
      </c>
      <c r="J81" s="46">
        <v>768</v>
      </c>
      <c r="K81" s="47" t="s">
        <v>268</v>
      </c>
      <c r="L81" s="47"/>
      <c r="M81" s="47"/>
      <c r="N81" s="47"/>
      <c r="O81" s="47"/>
      <c r="P81" s="47"/>
      <c r="Q81" s="47"/>
      <c r="R81" s="47"/>
      <c r="S81" s="47"/>
      <c r="T81" s="47"/>
      <c r="U81" s="47" t="s">
        <v>269</v>
      </c>
      <c r="V81" s="27"/>
      <c r="W81" s="27"/>
      <c r="X81" s="27"/>
      <c r="Y81" s="27"/>
      <c r="Z81" s="27"/>
    </row>
    <row r="82" spans="1:26" ht="26.1" customHeight="1" x14ac:dyDescent="0.2">
      <c r="A82" s="55" t="s">
        <v>270</v>
      </c>
      <c r="B82" s="56"/>
      <c r="C82" s="56"/>
      <c r="D82" s="56"/>
      <c r="E82" s="56"/>
      <c r="F82" s="56"/>
      <c r="G82" s="49">
        <v>8248</v>
      </c>
      <c r="H82" s="49"/>
      <c r="I82" s="49"/>
      <c r="J82" s="49">
        <v>57464</v>
      </c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27"/>
      <c r="W82" s="27"/>
      <c r="X82" s="27"/>
      <c r="Y82" s="27"/>
      <c r="Z82" s="27"/>
    </row>
    <row r="83" spans="1:26" ht="21" customHeight="1" x14ac:dyDescent="0.2">
      <c r="A83" s="57" t="s">
        <v>271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27"/>
      <c r="W83" s="27"/>
      <c r="X83" s="27"/>
      <c r="Y83" s="27"/>
      <c r="Z83" s="27"/>
    </row>
    <row r="84" spans="1:26" ht="72" x14ac:dyDescent="0.2">
      <c r="A84" s="38">
        <v>49</v>
      </c>
      <c r="B84" s="39" t="s">
        <v>272</v>
      </c>
      <c r="C84" s="40">
        <v>3</v>
      </c>
      <c r="D84" s="41">
        <v>35.729999999999997</v>
      </c>
      <c r="E84" s="42" t="s">
        <v>273</v>
      </c>
      <c r="F84" s="41">
        <v>15.37</v>
      </c>
      <c r="G84" s="41">
        <v>107</v>
      </c>
      <c r="H84" s="41" t="s">
        <v>274</v>
      </c>
      <c r="I84" s="41">
        <v>46</v>
      </c>
      <c r="J84" s="41">
        <v>771</v>
      </c>
      <c r="K84" s="42" t="s">
        <v>275</v>
      </c>
      <c r="L84" s="42"/>
      <c r="M84" s="42"/>
      <c r="N84" s="42"/>
      <c r="O84" s="42"/>
      <c r="P84" s="42"/>
      <c r="Q84" s="42"/>
      <c r="R84" s="42"/>
      <c r="S84" s="42"/>
      <c r="T84" s="42"/>
      <c r="U84" s="42">
        <v>134</v>
      </c>
      <c r="V84" s="27"/>
      <c r="W84" s="27"/>
      <c r="X84" s="27"/>
      <c r="Y84" s="27"/>
      <c r="Z84" s="27"/>
    </row>
    <row r="85" spans="1:26" ht="48" x14ac:dyDescent="0.2">
      <c r="A85" s="38">
        <v>50</v>
      </c>
      <c r="B85" s="39" t="s">
        <v>276</v>
      </c>
      <c r="C85" s="40">
        <v>3</v>
      </c>
      <c r="D85" s="41">
        <v>179.07</v>
      </c>
      <c r="E85" s="42">
        <v>179.07</v>
      </c>
      <c r="F85" s="41"/>
      <c r="G85" s="41">
        <v>537</v>
      </c>
      <c r="H85" s="41">
        <v>537</v>
      </c>
      <c r="I85" s="41"/>
      <c r="J85" s="41">
        <v>3363</v>
      </c>
      <c r="K85" s="42">
        <v>3363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27"/>
      <c r="W85" s="27"/>
      <c r="X85" s="27"/>
      <c r="Y85" s="27"/>
      <c r="Z85" s="27"/>
    </row>
    <row r="86" spans="1:26" ht="60" x14ac:dyDescent="0.2">
      <c r="A86" s="38">
        <v>51</v>
      </c>
      <c r="B86" s="39" t="s">
        <v>277</v>
      </c>
      <c r="C86" s="40">
        <v>2</v>
      </c>
      <c r="D86" s="41">
        <v>171.39</v>
      </c>
      <c r="E86" s="42">
        <v>171.39</v>
      </c>
      <c r="F86" s="41"/>
      <c r="G86" s="41">
        <v>343</v>
      </c>
      <c r="H86" s="41">
        <v>343</v>
      </c>
      <c r="I86" s="41"/>
      <c r="J86" s="41">
        <v>2146</v>
      </c>
      <c r="K86" s="42">
        <v>2146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27"/>
      <c r="W86" s="27"/>
      <c r="X86" s="27"/>
      <c r="Y86" s="27"/>
      <c r="Z86" s="27"/>
    </row>
    <row r="87" spans="1:26" ht="60" x14ac:dyDescent="0.2">
      <c r="A87" s="38">
        <v>52</v>
      </c>
      <c r="B87" s="39" t="s">
        <v>278</v>
      </c>
      <c r="C87" s="40">
        <v>20</v>
      </c>
      <c r="D87" s="41">
        <v>1.43</v>
      </c>
      <c r="E87" s="42" t="s">
        <v>279</v>
      </c>
      <c r="F87" s="41"/>
      <c r="G87" s="41">
        <v>29</v>
      </c>
      <c r="H87" s="41" t="s">
        <v>280</v>
      </c>
      <c r="I87" s="41"/>
      <c r="J87" s="41">
        <v>380</v>
      </c>
      <c r="K87" s="42">
        <v>380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27"/>
      <c r="W87" s="27"/>
      <c r="X87" s="27"/>
      <c r="Y87" s="27"/>
      <c r="Z87" s="27"/>
    </row>
    <row r="88" spans="1:26" ht="48" x14ac:dyDescent="0.2">
      <c r="A88" s="38">
        <v>53</v>
      </c>
      <c r="B88" s="39" t="s">
        <v>281</v>
      </c>
      <c r="C88" s="40">
        <v>8.3000000000000007</v>
      </c>
      <c r="D88" s="41">
        <v>23.8</v>
      </c>
      <c r="E88" s="42">
        <v>23.8</v>
      </c>
      <c r="F88" s="41"/>
      <c r="G88" s="41">
        <v>198</v>
      </c>
      <c r="H88" s="41">
        <v>198</v>
      </c>
      <c r="I88" s="41"/>
      <c r="J88" s="41">
        <v>1237</v>
      </c>
      <c r="K88" s="42">
        <v>1237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27"/>
      <c r="W88" s="27"/>
      <c r="X88" s="27"/>
      <c r="Y88" s="27"/>
      <c r="Z88" s="27"/>
    </row>
    <row r="89" spans="1:26" ht="72" x14ac:dyDescent="0.2">
      <c r="A89" s="38">
        <v>54</v>
      </c>
      <c r="B89" s="39" t="s">
        <v>282</v>
      </c>
      <c r="C89" s="40" t="s">
        <v>283</v>
      </c>
      <c r="D89" s="41">
        <v>25.08</v>
      </c>
      <c r="E89" s="42">
        <v>25.08</v>
      </c>
      <c r="F89" s="41"/>
      <c r="G89" s="41"/>
      <c r="H89" s="41"/>
      <c r="I89" s="41"/>
      <c r="J89" s="41">
        <v>2</v>
      </c>
      <c r="K89" s="42">
        <v>2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27"/>
      <c r="W89" s="27"/>
      <c r="X89" s="27"/>
      <c r="Y89" s="27"/>
      <c r="Z89" s="27"/>
    </row>
    <row r="90" spans="1:26" ht="60" x14ac:dyDescent="0.2">
      <c r="A90" s="38">
        <v>55</v>
      </c>
      <c r="B90" s="39" t="s">
        <v>284</v>
      </c>
      <c r="C90" s="40">
        <v>1</v>
      </c>
      <c r="D90" s="41">
        <v>188.48</v>
      </c>
      <c r="E90" s="42" t="s">
        <v>285</v>
      </c>
      <c r="F90" s="41">
        <v>85.41</v>
      </c>
      <c r="G90" s="41">
        <v>188</v>
      </c>
      <c r="H90" s="41" t="s">
        <v>286</v>
      </c>
      <c r="I90" s="41">
        <v>85</v>
      </c>
      <c r="J90" s="41">
        <v>1332</v>
      </c>
      <c r="K90" s="42" t="s">
        <v>287</v>
      </c>
      <c r="L90" s="42"/>
      <c r="M90" s="42"/>
      <c r="N90" s="42"/>
      <c r="O90" s="42"/>
      <c r="P90" s="42"/>
      <c r="Q90" s="42"/>
      <c r="R90" s="42"/>
      <c r="S90" s="42"/>
      <c r="T90" s="42"/>
      <c r="U90" s="42">
        <v>310</v>
      </c>
      <c r="V90" s="27"/>
      <c r="W90" s="27"/>
      <c r="X90" s="27"/>
      <c r="Y90" s="27"/>
      <c r="Z90" s="27"/>
    </row>
    <row r="91" spans="1:26" ht="60" x14ac:dyDescent="0.2">
      <c r="A91" s="38">
        <v>56</v>
      </c>
      <c r="B91" s="39" t="s">
        <v>288</v>
      </c>
      <c r="C91" s="40" t="s">
        <v>289</v>
      </c>
      <c r="D91" s="41">
        <v>17.54</v>
      </c>
      <c r="E91" s="42">
        <v>4.99</v>
      </c>
      <c r="F91" s="41" t="s">
        <v>290</v>
      </c>
      <c r="G91" s="41">
        <v>27</v>
      </c>
      <c r="H91" s="41">
        <v>8</v>
      </c>
      <c r="I91" s="41" t="s">
        <v>291</v>
      </c>
      <c r="J91" s="41">
        <v>240</v>
      </c>
      <c r="K91" s="42">
        <v>103</v>
      </c>
      <c r="L91" s="42"/>
      <c r="M91" s="42"/>
      <c r="N91" s="42"/>
      <c r="O91" s="42"/>
      <c r="P91" s="42"/>
      <c r="Q91" s="42"/>
      <c r="R91" s="42"/>
      <c r="S91" s="42"/>
      <c r="T91" s="42"/>
      <c r="U91" s="42" t="s">
        <v>292</v>
      </c>
      <c r="V91" s="27"/>
      <c r="W91" s="27"/>
      <c r="X91" s="27"/>
      <c r="Y91" s="27"/>
      <c r="Z91" s="27"/>
    </row>
    <row r="92" spans="1:26" ht="72" x14ac:dyDescent="0.2">
      <c r="A92" s="38">
        <v>57</v>
      </c>
      <c r="B92" s="39" t="s">
        <v>293</v>
      </c>
      <c r="C92" s="40" t="s">
        <v>289</v>
      </c>
      <c r="D92" s="41">
        <v>7.79</v>
      </c>
      <c r="E92" s="42">
        <v>1.46</v>
      </c>
      <c r="F92" s="41" t="s">
        <v>294</v>
      </c>
      <c r="G92" s="41">
        <v>12</v>
      </c>
      <c r="H92" s="41">
        <v>2</v>
      </c>
      <c r="I92" s="41" t="s">
        <v>295</v>
      </c>
      <c r="J92" s="41">
        <v>98</v>
      </c>
      <c r="K92" s="42">
        <v>30</v>
      </c>
      <c r="L92" s="42"/>
      <c r="M92" s="42"/>
      <c r="N92" s="42"/>
      <c r="O92" s="42"/>
      <c r="P92" s="42"/>
      <c r="Q92" s="42"/>
      <c r="R92" s="42"/>
      <c r="S92" s="42"/>
      <c r="T92" s="42"/>
      <c r="U92" s="42" t="s">
        <v>296</v>
      </c>
      <c r="V92" s="27"/>
      <c r="W92" s="27"/>
      <c r="X92" s="27"/>
      <c r="Y92" s="27"/>
      <c r="Z92" s="27"/>
    </row>
    <row r="93" spans="1:26" ht="72" x14ac:dyDescent="0.2">
      <c r="A93" s="43">
        <v>58</v>
      </c>
      <c r="B93" s="44" t="s">
        <v>297</v>
      </c>
      <c r="C93" s="45">
        <v>1</v>
      </c>
      <c r="D93" s="46">
        <v>968.45</v>
      </c>
      <c r="E93" s="47">
        <v>170.24</v>
      </c>
      <c r="F93" s="46" t="s">
        <v>298</v>
      </c>
      <c r="G93" s="46">
        <v>968</v>
      </c>
      <c r="H93" s="46">
        <v>170</v>
      </c>
      <c r="I93" s="46" t="s">
        <v>299</v>
      </c>
      <c r="J93" s="46">
        <v>7881</v>
      </c>
      <c r="K93" s="47">
        <v>2308</v>
      </c>
      <c r="L93" s="47"/>
      <c r="M93" s="47"/>
      <c r="N93" s="47"/>
      <c r="O93" s="47"/>
      <c r="P93" s="47"/>
      <c r="Q93" s="47"/>
      <c r="R93" s="47"/>
      <c r="S93" s="47"/>
      <c r="T93" s="47"/>
      <c r="U93" s="47" t="s">
        <v>300</v>
      </c>
      <c r="V93" s="27"/>
      <c r="W93" s="27"/>
      <c r="X93" s="27"/>
      <c r="Y93" s="27"/>
      <c r="Z93" s="27"/>
    </row>
    <row r="94" spans="1:26" x14ac:dyDescent="0.2">
      <c r="A94" s="55" t="s">
        <v>301</v>
      </c>
      <c r="B94" s="56"/>
      <c r="C94" s="56"/>
      <c r="D94" s="56"/>
      <c r="E94" s="56"/>
      <c r="F94" s="56"/>
      <c r="G94" s="49">
        <v>3244</v>
      </c>
      <c r="H94" s="49"/>
      <c r="I94" s="49"/>
      <c r="J94" s="49">
        <v>26856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27"/>
      <c r="W94" s="27"/>
      <c r="X94" s="27"/>
      <c r="Y94" s="27"/>
      <c r="Z94" s="27"/>
    </row>
    <row r="95" spans="1:26" ht="21" customHeight="1" x14ac:dyDescent="0.2">
      <c r="A95" s="57" t="s">
        <v>302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27"/>
      <c r="W95" s="27"/>
      <c r="X95" s="27"/>
      <c r="Y95" s="27"/>
      <c r="Z95" s="27"/>
    </row>
    <row r="96" spans="1:26" ht="17.850000000000001" customHeight="1" x14ac:dyDescent="0.2">
      <c r="A96" s="59" t="s">
        <v>303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27"/>
      <c r="W96" s="27"/>
      <c r="X96" s="27"/>
      <c r="Y96" s="27"/>
      <c r="Z96" s="27"/>
    </row>
    <row r="97" spans="1:26" ht="48" x14ac:dyDescent="0.2">
      <c r="A97" s="38">
        <v>59</v>
      </c>
      <c r="B97" s="39" t="s">
        <v>304</v>
      </c>
      <c r="C97" s="40" t="s">
        <v>305</v>
      </c>
      <c r="D97" s="41">
        <v>5022.6099999999997</v>
      </c>
      <c r="E97" s="42">
        <v>1889.7</v>
      </c>
      <c r="F97" s="41" t="s">
        <v>306</v>
      </c>
      <c r="G97" s="41">
        <v>6178</v>
      </c>
      <c r="H97" s="41">
        <v>2324</v>
      </c>
      <c r="I97" s="41" t="s">
        <v>307</v>
      </c>
      <c r="J97" s="41">
        <v>58369</v>
      </c>
      <c r="K97" s="42">
        <v>31502</v>
      </c>
      <c r="L97" s="42"/>
      <c r="M97" s="42"/>
      <c r="N97" s="42"/>
      <c r="O97" s="42"/>
      <c r="P97" s="42"/>
      <c r="Q97" s="42"/>
      <c r="R97" s="42"/>
      <c r="S97" s="42"/>
      <c r="T97" s="42"/>
      <c r="U97" s="42" t="s">
        <v>308</v>
      </c>
      <c r="V97" s="27"/>
      <c r="W97" s="27"/>
      <c r="X97" s="27"/>
      <c r="Y97" s="27"/>
      <c r="Z97" s="27"/>
    </row>
    <row r="98" spans="1:26" ht="48" x14ac:dyDescent="0.2">
      <c r="A98" s="38">
        <v>60</v>
      </c>
      <c r="B98" s="39" t="s">
        <v>309</v>
      </c>
      <c r="C98" s="40" t="s">
        <v>310</v>
      </c>
      <c r="D98" s="41">
        <v>601.35</v>
      </c>
      <c r="E98" s="42">
        <v>130.35</v>
      </c>
      <c r="F98" s="41" t="s">
        <v>311</v>
      </c>
      <c r="G98" s="41">
        <v>370</v>
      </c>
      <c r="H98" s="41">
        <v>80</v>
      </c>
      <c r="I98" s="41" t="s">
        <v>312</v>
      </c>
      <c r="J98" s="41">
        <v>3149</v>
      </c>
      <c r="K98" s="42">
        <v>1087</v>
      </c>
      <c r="L98" s="42"/>
      <c r="M98" s="42"/>
      <c r="N98" s="42"/>
      <c r="O98" s="42"/>
      <c r="P98" s="42"/>
      <c r="Q98" s="42"/>
      <c r="R98" s="42"/>
      <c r="S98" s="42"/>
      <c r="T98" s="42"/>
      <c r="U98" s="42" t="s">
        <v>313</v>
      </c>
      <c r="V98" s="27"/>
      <c r="W98" s="27"/>
      <c r="X98" s="27"/>
      <c r="Y98" s="27"/>
      <c r="Z98" s="27"/>
    </row>
    <row r="99" spans="1:26" ht="72" x14ac:dyDescent="0.2">
      <c r="A99" s="38">
        <v>61</v>
      </c>
      <c r="B99" s="39" t="s">
        <v>314</v>
      </c>
      <c r="C99" s="40" t="s">
        <v>315</v>
      </c>
      <c r="D99" s="41">
        <v>2554.9299999999998</v>
      </c>
      <c r="E99" s="42" t="s">
        <v>316</v>
      </c>
      <c r="F99" s="41" t="s">
        <v>317</v>
      </c>
      <c r="G99" s="41">
        <v>1178</v>
      </c>
      <c r="H99" s="41" t="s">
        <v>318</v>
      </c>
      <c r="I99" s="41" t="s">
        <v>319</v>
      </c>
      <c r="J99" s="41">
        <v>7022</v>
      </c>
      <c r="K99" s="42" t="s">
        <v>320</v>
      </c>
      <c r="L99" s="42"/>
      <c r="M99" s="42"/>
      <c r="N99" s="42"/>
      <c r="O99" s="42"/>
      <c r="P99" s="42"/>
      <c r="Q99" s="42"/>
      <c r="R99" s="42"/>
      <c r="S99" s="42"/>
      <c r="T99" s="42"/>
      <c r="U99" s="42" t="s">
        <v>321</v>
      </c>
      <c r="V99" s="27"/>
      <c r="W99" s="27"/>
      <c r="X99" s="27"/>
      <c r="Y99" s="27"/>
      <c r="Z99" s="27"/>
    </row>
    <row r="100" spans="1:26" ht="48" x14ac:dyDescent="0.2">
      <c r="A100" s="38">
        <v>62</v>
      </c>
      <c r="B100" s="39" t="s">
        <v>46</v>
      </c>
      <c r="C100" s="40" t="s">
        <v>322</v>
      </c>
      <c r="D100" s="41">
        <v>117</v>
      </c>
      <c r="E100" s="42" t="s">
        <v>48</v>
      </c>
      <c r="F100" s="41"/>
      <c r="G100" s="41">
        <v>5936</v>
      </c>
      <c r="H100" s="41" t="s">
        <v>323</v>
      </c>
      <c r="I100" s="41"/>
      <c r="J100" s="41">
        <v>17693</v>
      </c>
      <c r="K100" s="42" t="s">
        <v>324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27"/>
      <c r="W100" s="27"/>
      <c r="X100" s="27"/>
      <c r="Y100" s="27"/>
      <c r="Z100" s="27"/>
    </row>
    <row r="101" spans="1:26" ht="72" x14ac:dyDescent="0.2">
      <c r="A101" s="38">
        <v>63</v>
      </c>
      <c r="B101" s="39" t="s">
        <v>325</v>
      </c>
      <c r="C101" s="40" t="s">
        <v>326</v>
      </c>
      <c r="D101" s="41">
        <v>3905.55</v>
      </c>
      <c r="E101" s="42" t="s">
        <v>327</v>
      </c>
      <c r="F101" s="41" t="s">
        <v>328</v>
      </c>
      <c r="G101" s="41">
        <v>1681</v>
      </c>
      <c r="H101" s="41" t="s">
        <v>329</v>
      </c>
      <c r="I101" s="41" t="s">
        <v>330</v>
      </c>
      <c r="J101" s="41">
        <v>10377</v>
      </c>
      <c r="K101" s="42" t="s">
        <v>331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 t="s">
        <v>332</v>
      </c>
      <c r="V101" s="27"/>
      <c r="W101" s="27"/>
      <c r="X101" s="27"/>
      <c r="Y101" s="27"/>
      <c r="Z101" s="27"/>
    </row>
    <row r="102" spans="1:26" ht="60" x14ac:dyDescent="0.2">
      <c r="A102" s="38">
        <v>64</v>
      </c>
      <c r="B102" s="39" t="s">
        <v>333</v>
      </c>
      <c r="C102" s="40" t="s">
        <v>334</v>
      </c>
      <c r="D102" s="41">
        <v>122</v>
      </c>
      <c r="E102" s="42" t="s">
        <v>335</v>
      </c>
      <c r="F102" s="41"/>
      <c r="G102" s="41">
        <v>7353</v>
      </c>
      <c r="H102" s="41" t="s">
        <v>336</v>
      </c>
      <c r="I102" s="41"/>
      <c r="J102" s="41">
        <v>33018</v>
      </c>
      <c r="K102" s="42" t="s">
        <v>337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27"/>
      <c r="W102" s="27"/>
      <c r="X102" s="27"/>
      <c r="Y102" s="27"/>
      <c r="Z102" s="27"/>
    </row>
    <row r="103" spans="1:26" ht="60" x14ac:dyDescent="0.2">
      <c r="A103" s="38">
        <v>65</v>
      </c>
      <c r="B103" s="39" t="s">
        <v>338</v>
      </c>
      <c r="C103" s="40" t="s">
        <v>339</v>
      </c>
      <c r="D103" s="41">
        <v>34167</v>
      </c>
      <c r="E103" s="42" t="s">
        <v>340</v>
      </c>
      <c r="F103" s="41" t="s">
        <v>341</v>
      </c>
      <c r="G103" s="41">
        <v>10506</v>
      </c>
      <c r="H103" s="41" t="s">
        <v>342</v>
      </c>
      <c r="I103" s="41" t="s">
        <v>343</v>
      </c>
      <c r="J103" s="41">
        <v>52709</v>
      </c>
      <c r="K103" s="42" t="s">
        <v>344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 t="s">
        <v>345</v>
      </c>
      <c r="V103" s="27"/>
      <c r="W103" s="27"/>
      <c r="X103" s="27"/>
      <c r="Y103" s="27"/>
      <c r="Z103" s="27"/>
    </row>
    <row r="104" spans="1:26" ht="84" x14ac:dyDescent="0.2">
      <c r="A104" s="38">
        <v>66</v>
      </c>
      <c r="B104" s="39" t="s">
        <v>346</v>
      </c>
      <c r="C104" s="40" t="s">
        <v>347</v>
      </c>
      <c r="D104" s="41">
        <v>4830.72</v>
      </c>
      <c r="E104" s="42" t="s">
        <v>348</v>
      </c>
      <c r="F104" s="41" t="s">
        <v>349</v>
      </c>
      <c r="G104" s="41">
        <v>-1485</v>
      </c>
      <c r="H104" s="41" t="s">
        <v>350</v>
      </c>
      <c r="I104" s="41" t="s">
        <v>351</v>
      </c>
      <c r="J104" s="41">
        <v>-6975</v>
      </c>
      <c r="K104" s="42" t="s">
        <v>352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 t="s">
        <v>353</v>
      </c>
      <c r="V104" s="27"/>
      <c r="W104" s="27"/>
      <c r="X104" s="27"/>
      <c r="Y104" s="27"/>
      <c r="Z104" s="27"/>
    </row>
    <row r="105" spans="1:26" ht="84" x14ac:dyDescent="0.2">
      <c r="A105" s="38">
        <v>67</v>
      </c>
      <c r="B105" s="39" t="s">
        <v>354</v>
      </c>
      <c r="C105" s="40" t="s">
        <v>339</v>
      </c>
      <c r="D105" s="41">
        <v>3218.43</v>
      </c>
      <c r="E105" s="42" t="s">
        <v>355</v>
      </c>
      <c r="F105" s="41" t="s">
        <v>356</v>
      </c>
      <c r="G105" s="41">
        <v>990</v>
      </c>
      <c r="H105" s="41" t="s">
        <v>357</v>
      </c>
      <c r="I105" s="41" t="s">
        <v>358</v>
      </c>
      <c r="J105" s="41">
        <v>7420</v>
      </c>
      <c r="K105" s="42" t="s">
        <v>359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 t="s">
        <v>360</v>
      </c>
      <c r="V105" s="27"/>
      <c r="W105" s="27"/>
      <c r="X105" s="27"/>
      <c r="Y105" s="27"/>
      <c r="Z105" s="27"/>
    </row>
    <row r="106" spans="1:26" ht="72" x14ac:dyDescent="0.2">
      <c r="A106" s="38">
        <v>68</v>
      </c>
      <c r="B106" s="39" t="s">
        <v>361</v>
      </c>
      <c r="C106" s="40" t="s">
        <v>339</v>
      </c>
      <c r="D106" s="41">
        <v>53.52</v>
      </c>
      <c r="E106" s="42" t="s">
        <v>362</v>
      </c>
      <c r="F106" s="41">
        <v>21.54</v>
      </c>
      <c r="G106" s="41">
        <v>16</v>
      </c>
      <c r="H106" s="41" t="s">
        <v>363</v>
      </c>
      <c r="I106" s="41">
        <v>7</v>
      </c>
      <c r="J106" s="41">
        <v>89</v>
      </c>
      <c r="K106" s="42" t="s">
        <v>364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>
        <v>25</v>
      </c>
      <c r="V106" s="27"/>
      <c r="W106" s="27"/>
      <c r="X106" s="27"/>
      <c r="Y106" s="27"/>
      <c r="Z106" s="27"/>
    </row>
    <row r="107" spans="1:26" ht="84" x14ac:dyDescent="0.2">
      <c r="A107" s="38">
        <v>69</v>
      </c>
      <c r="B107" s="39" t="s">
        <v>365</v>
      </c>
      <c r="C107" s="40" t="s">
        <v>366</v>
      </c>
      <c r="D107" s="41">
        <v>511</v>
      </c>
      <c r="E107" s="42" t="s">
        <v>367</v>
      </c>
      <c r="F107" s="41"/>
      <c r="G107" s="41">
        <v>26582</v>
      </c>
      <c r="H107" s="41" t="s">
        <v>368</v>
      </c>
      <c r="I107" s="41"/>
      <c r="J107" s="41">
        <v>136078</v>
      </c>
      <c r="K107" s="42" t="s">
        <v>369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27"/>
      <c r="W107" s="27"/>
      <c r="X107" s="27"/>
      <c r="Y107" s="27"/>
      <c r="Z107" s="27"/>
    </row>
    <row r="108" spans="1:26" ht="60" x14ac:dyDescent="0.2">
      <c r="A108" s="38">
        <v>70</v>
      </c>
      <c r="B108" s="39" t="s">
        <v>370</v>
      </c>
      <c r="C108" s="40" t="s">
        <v>371</v>
      </c>
      <c r="D108" s="41">
        <v>44.21</v>
      </c>
      <c r="E108" s="42"/>
      <c r="F108" s="41">
        <v>44.21</v>
      </c>
      <c r="G108" s="41">
        <v>14138</v>
      </c>
      <c r="H108" s="41"/>
      <c r="I108" s="41">
        <v>14138</v>
      </c>
      <c r="J108" s="41">
        <v>129810</v>
      </c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>
        <v>129810</v>
      </c>
      <c r="V108" s="27"/>
      <c r="W108" s="27"/>
      <c r="X108" s="27"/>
      <c r="Y108" s="27"/>
      <c r="Z108" s="27"/>
    </row>
    <row r="109" spans="1:26" ht="36" x14ac:dyDescent="0.2">
      <c r="A109" s="38">
        <v>71</v>
      </c>
      <c r="B109" s="39" t="s">
        <v>372</v>
      </c>
      <c r="C109" s="40">
        <v>319.8</v>
      </c>
      <c r="D109" s="41">
        <v>8.33</v>
      </c>
      <c r="E109" s="42"/>
      <c r="F109" s="41">
        <v>8.33</v>
      </c>
      <c r="G109" s="41">
        <v>2664</v>
      </c>
      <c r="H109" s="41"/>
      <c r="I109" s="41">
        <v>2664</v>
      </c>
      <c r="J109" s="41">
        <v>12514</v>
      </c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>
        <v>12514</v>
      </c>
      <c r="V109" s="27"/>
      <c r="W109" s="27"/>
      <c r="X109" s="27"/>
      <c r="Y109" s="27"/>
      <c r="Z109" s="27"/>
    </row>
    <row r="110" spans="1:26" ht="84" x14ac:dyDescent="0.2">
      <c r="A110" s="43">
        <v>72</v>
      </c>
      <c r="B110" s="44" t="s">
        <v>373</v>
      </c>
      <c r="C110" s="45">
        <v>319.8</v>
      </c>
      <c r="D110" s="46">
        <v>8.33</v>
      </c>
      <c r="E110" s="47"/>
      <c r="F110" s="46">
        <v>8.33</v>
      </c>
      <c r="G110" s="46">
        <v>2664</v>
      </c>
      <c r="H110" s="46"/>
      <c r="I110" s="46">
        <v>2664</v>
      </c>
      <c r="J110" s="46">
        <v>12514</v>
      </c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>
        <v>12514</v>
      </c>
      <c r="V110" s="27"/>
      <c r="W110" s="27"/>
      <c r="X110" s="27"/>
      <c r="Y110" s="27"/>
      <c r="Z110" s="27"/>
    </row>
    <row r="111" spans="1:26" x14ac:dyDescent="0.2">
      <c r="A111" s="55" t="s">
        <v>374</v>
      </c>
      <c r="B111" s="56"/>
      <c r="C111" s="56"/>
      <c r="D111" s="56"/>
      <c r="E111" s="56"/>
      <c r="F111" s="56"/>
      <c r="G111" s="49">
        <v>88483</v>
      </c>
      <c r="H111" s="49"/>
      <c r="I111" s="49"/>
      <c r="J111" s="49">
        <v>583077</v>
      </c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27"/>
      <c r="W111" s="27"/>
      <c r="X111" s="27"/>
      <c r="Y111" s="27"/>
      <c r="Z111" s="27"/>
    </row>
    <row r="112" spans="1:26" ht="36" x14ac:dyDescent="0.2">
      <c r="A112" s="53" t="s">
        <v>375</v>
      </c>
      <c r="B112" s="54"/>
      <c r="C112" s="54"/>
      <c r="D112" s="54"/>
      <c r="E112" s="54"/>
      <c r="F112" s="54"/>
      <c r="G112" s="41">
        <v>117023</v>
      </c>
      <c r="H112" s="41" t="s">
        <v>376</v>
      </c>
      <c r="I112" s="41" t="s">
        <v>377</v>
      </c>
      <c r="J112" s="41">
        <v>727215</v>
      </c>
      <c r="K112" s="42" t="s">
        <v>378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 t="s">
        <v>379</v>
      </c>
      <c r="V112" s="27"/>
      <c r="W112" s="27"/>
      <c r="X112" s="27"/>
      <c r="Y112" s="27"/>
      <c r="Z112" s="27"/>
    </row>
    <row r="113" spans="1:26" x14ac:dyDescent="0.2">
      <c r="A113" s="53" t="s">
        <v>380</v>
      </c>
      <c r="B113" s="54"/>
      <c r="C113" s="54"/>
      <c r="D113" s="54"/>
      <c r="E113" s="54"/>
      <c r="F113" s="54"/>
      <c r="G113" s="41"/>
      <c r="H113" s="41"/>
      <c r="I113" s="41"/>
      <c r="J113" s="41">
        <v>727312</v>
      </c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27"/>
      <c r="W113" s="27"/>
      <c r="X113" s="27"/>
      <c r="Y113" s="27"/>
      <c r="Z113" s="27"/>
    </row>
    <row r="114" spans="1:26" x14ac:dyDescent="0.2">
      <c r="A114" s="53" t="s">
        <v>381</v>
      </c>
      <c r="B114" s="54"/>
      <c r="C114" s="54"/>
      <c r="D114" s="54"/>
      <c r="E114" s="54"/>
      <c r="F114" s="54"/>
      <c r="G114" s="41"/>
      <c r="H114" s="41"/>
      <c r="I114" s="41"/>
      <c r="J114" s="41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27"/>
      <c r="W114" s="27"/>
      <c r="X114" s="27"/>
      <c r="Y114" s="27"/>
      <c r="Z114" s="27"/>
    </row>
    <row r="115" spans="1:26" ht="36" x14ac:dyDescent="0.2">
      <c r="A115" s="53" t="s">
        <v>382</v>
      </c>
      <c r="B115" s="54"/>
      <c r="C115" s="54"/>
      <c r="D115" s="54"/>
      <c r="E115" s="54"/>
      <c r="F115" s="54"/>
      <c r="G115" s="41"/>
      <c r="H115" s="41"/>
      <c r="I115" s="41"/>
      <c r="J115" s="41">
        <v>97</v>
      </c>
      <c r="K115" s="42" t="s">
        <v>383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27"/>
      <c r="W115" s="27"/>
      <c r="X115" s="27"/>
      <c r="Y115" s="27"/>
      <c r="Z115" s="27"/>
    </row>
    <row r="116" spans="1:26" x14ac:dyDescent="0.2">
      <c r="A116" s="53" t="s">
        <v>384</v>
      </c>
      <c r="B116" s="54"/>
      <c r="C116" s="54"/>
      <c r="D116" s="54"/>
      <c r="E116" s="54"/>
      <c r="F116" s="54"/>
      <c r="G116" s="41"/>
      <c r="H116" s="41"/>
      <c r="I116" s="41"/>
      <c r="J116" s="41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27"/>
      <c r="W116" s="27"/>
      <c r="X116" s="27"/>
      <c r="Y116" s="27"/>
      <c r="Z116" s="27"/>
    </row>
    <row r="117" spans="1:26" x14ac:dyDescent="0.2">
      <c r="A117" s="53" t="s">
        <v>385</v>
      </c>
      <c r="B117" s="54"/>
      <c r="C117" s="54"/>
      <c r="D117" s="54"/>
      <c r="E117" s="54"/>
      <c r="F117" s="54"/>
      <c r="G117" s="41">
        <v>13558</v>
      </c>
      <c r="H117" s="41"/>
      <c r="I117" s="41"/>
      <c r="J117" s="41">
        <v>175998</v>
      </c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27"/>
      <c r="W117" s="27"/>
      <c r="X117" s="27"/>
      <c r="Y117" s="27"/>
      <c r="Z117" s="27"/>
    </row>
    <row r="118" spans="1:26" x14ac:dyDescent="0.2">
      <c r="A118" s="53" t="s">
        <v>386</v>
      </c>
      <c r="B118" s="54"/>
      <c r="C118" s="54"/>
      <c r="D118" s="54"/>
      <c r="E118" s="54"/>
      <c r="F118" s="54"/>
      <c r="G118" s="41">
        <v>70744</v>
      </c>
      <c r="H118" s="41"/>
      <c r="I118" s="41"/>
      <c r="J118" s="41">
        <v>326059</v>
      </c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27"/>
      <c r="W118" s="27"/>
      <c r="X118" s="27"/>
      <c r="Y118" s="27"/>
      <c r="Z118" s="27"/>
    </row>
    <row r="119" spans="1:26" x14ac:dyDescent="0.2">
      <c r="A119" s="53" t="s">
        <v>387</v>
      </c>
      <c r="B119" s="54"/>
      <c r="C119" s="54"/>
      <c r="D119" s="54"/>
      <c r="E119" s="54"/>
      <c r="F119" s="54"/>
      <c r="G119" s="41">
        <v>34564</v>
      </c>
      <c r="H119" s="41"/>
      <c r="I119" s="41"/>
      <c r="J119" s="41">
        <v>250261</v>
      </c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27"/>
      <c r="W119" s="27"/>
      <c r="X119" s="27"/>
      <c r="Y119" s="27"/>
      <c r="Z119" s="27"/>
    </row>
    <row r="120" spans="1:26" x14ac:dyDescent="0.2">
      <c r="A120" s="51" t="s">
        <v>388</v>
      </c>
      <c r="B120" s="52"/>
      <c r="C120" s="52"/>
      <c r="D120" s="52"/>
      <c r="E120" s="52"/>
      <c r="F120" s="52"/>
      <c r="G120" s="48">
        <v>13272</v>
      </c>
      <c r="H120" s="48"/>
      <c r="I120" s="48"/>
      <c r="J120" s="48">
        <v>152997</v>
      </c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27"/>
      <c r="W120" s="27"/>
      <c r="X120" s="27"/>
      <c r="Y120" s="27"/>
      <c r="Z120" s="27"/>
    </row>
    <row r="121" spans="1:26" x14ac:dyDescent="0.2">
      <c r="A121" s="51" t="s">
        <v>389</v>
      </c>
      <c r="B121" s="52"/>
      <c r="C121" s="52"/>
      <c r="D121" s="52"/>
      <c r="E121" s="52"/>
      <c r="F121" s="52"/>
      <c r="G121" s="48">
        <v>8313</v>
      </c>
      <c r="H121" s="48"/>
      <c r="I121" s="48"/>
      <c r="J121" s="48">
        <v>90191</v>
      </c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27"/>
      <c r="W121" s="27"/>
      <c r="X121" s="27"/>
      <c r="Y121" s="27"/>
      <c r="Z121" s="27"/>
    </row>
    <row r="122" spans="1:26" x14ac:dyDescent="0.2">
      <c r="A122" s="51" t="s">
        <v>390</v>
      </c>
      <c r="B122" s="52"/>
      <c r="C122" s="52"/>
      <c r="D122" s="52"/>
      <c r="E122" s="52"/>
      <c r="F122" s="52"/>
      <c r="G122" s="48"/>
      <c r="H122" s="48"/>
      <c r="I122" s="48"/>
      <c r="J122" s="48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27"/>
      <c r="W122" s="27"/>
      <c r="X122" s="27"/>
      <c r="Y122" s="27"/>
      <c r="Z122" s="27"/>
    </row>
    <row r="123" spans="1:26" x14ac:dyDescent="0.2">
      <c r="A123" s="53" t="s">
        <v>391</v>
      </c>
      <c r="B123" s="54"/>
      <c r="C123" s="54"/>
      <c r="D123" s="54"/>
      <c r="E123" s="54"/>
      <c r="F123" s="54"/>
      <c r="G123" s="41">
        <v>138055</v>
      </c>
      <c r="H123" s="41"/>
      <c r="I123" s="41"/>
      <c r="J123" s="41">
        <v>965429</v>
      </c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27"/>
      <c r="W123" s="27"/>
      <c r="X123" s="27"/>
      <c r="Y123" s="27"/>
      <c r="Z123" s="27"/>
    </row>
    <row r="124" spans="1:26" x14ac:dyDescent="0.2">
      <c r="A124" s="53" t="s">
        <v>392</v>
      </c>
      <c r="B124" s="54"/>
      <c r="C124" s="54"/>
      <c r="D124" s="54"/>
      <c r="E124" s="54"/>
      <c r="F124" s="54"/>
      <c r="G124" s="41">
        <v>553</v>
      </c>
      <c r="H124" s="41"/>
      <c r="I124" s="41"/>
      <c r="J124" s="41">
        <v>5071</v>
      </c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27"/>
      <c r="W124" s="27"/>
      <c r="X124" s="27"/>
      <c r="Y124" s="27"/>
      <c r="Z124" s="27"/>
    </row>
    <row r="125" spans="1:26" x14ac:dyDescent="0.2">
      <c r="A125" s="53" t="s">
        <v>393</v>
      </c>
      <c r="B125" s="54"/>
      <c r="C125" s="54"/>
      <c r="D125" s="54"/>
      <c r="E125" s="54"/>
      <c r="F125" s="54"/>
      <c r="G125" s="41">
        <v>138608</v>
      </c>
      <c r="H125" s="41"/>
      <c r="I125" s="41"/>
      <c r="J125" s="41">
        <v>970500</v>
      </c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27"/>
      <c r="W125" s="27"/>
      <c r="X125" s="27"/>
      <c r="Y125" s="27"/>
      <c r="Z125" s="27"/>
    </row>
    <row r="126" spans="1:26" x14ac:dyDescent="0.2">
      <c r="A126" s="51" t="s">
        <v>394</v>
      </c>
      <c r="B126" s="52"/>
      <c r="C126" s="52"/>
      <c r="D126" s="52"/>
      <c r="E126" s="52"/>
      <c r="F126" s="52"/>
      <c r="G126" s="48">
        <v>138608</v>
      </c>
      <c r="H126" s="48"/>
      <c r="I126" s="48"/>
      <c r="J126" s="48">
        <v>970500</v>
      </c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27"/>
      <c r="W126" s="27"/>
      <c r="X126" s="27"/>
      <c r="Y126" s="27"/>
      <c r="Z126" s="27"/>
    </row>
    <row r="127" spans="1:26" x14ac:dyDescent="0.2">
      <c r="A127" s="22"/>
      <c r="B127" s="23"/>
      <c r="C127" s="24"/>
      <c r="D127" s="25"/>
      <c r="E127" s="26"/>
      <c r="F127" s="25"/>
      <c r="G127" s="25"/>
      <c r="H127" s="25"/>
      <c r="I127" s="25"/>
      <c r="J127" s="25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7"/>
      <c r="W127" s="27"/>
      <c r="X127" s="27"/>
      <c r="Y127" s="27"/>
      <c r="Z127" s="27"/>
    </row>
    <row r="128" spans="1:26" x14ac:dyDescent="0.2">
      <c r="A128" s="22"/>
      <c r="B128" s="23"/>
      <c r="C128" s="24"/>
      <c r="D128" s="25"/>
      <c r="E128" s="26"/>
      <c r="F128" s="25"/>
      <c r="G128" s="25"/>
      <c r="H128" s="25"/>
      <c r="I128" s="25"/>
      <c r="J128" s="25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7"/>
      <c r="W128" s="27"/>
      <c r="X128" s="27"/>
      <c r="Y128" s="27"/>
      <c r="Z128" s="27"/>
    </row>
    <row r="129" spans="1:26" x14ac:dyDescent="0.2">
      <c r="A129" s="22"/>
      <c r="B129" s="23"/>
      <c r="C129" s="24"/>
      <c r="D129" s="25"/>
      <c r="E129" s="26"/>
      <c r="F129" s="25"/>
      <c r="G129" s="25"/>
      <c r="H129" s="25"/>
      <c r="I129" s="25"/>
      <c r="J129" s="25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7"/>
      <c r="W129" s="27"/>
      <c r="X129" s="27"/>
      <c r="Y129" s="27"/>
      <c r="Z129" s="27"/>
    </row>
    <row r="130" spans="1:26" x14ac:dyDescent="0.2">
      <c r="A130" s="22"/>
      <c r="B130" s="23"/>
      <c r="C130" s="24"/>
      <c r="D130" s="25"/>
      <c r="E130" s="26"/>
      <c r="F130" s="25"/>
      <c r="G130" s="25"/>
      <c r="H130" s="25"/>
      <c r="I130" s="25"/>
      <c r="J130" s="25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7"/>
      <c r="W130" s="27"/>
      <c r="X130" s="27"/>
      <c r="Y130" s="27"/>
      <c r="Z130" s="27"/>
    </row>
    <row r="131" spans="1:26" x14ac:dyDescent="0.2">
      <c r="A131" s="22"/>
      <c r="B131" s="23"/>
      <c r="C131" s="24"/>
      <c r="D131" s="25"/>
      <c r="E131" s="26"/>
      <c r="F131" s="25"/>
      <c r="G131" s="25"/>
      <c r="H131" s="25"/>
      <c r="I131" s="25"/>
      <c r="J131" s="25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7"/>
      <c r="W131" s="27"/>
      <c r="X131" s="27"/>
      <c r="Y131" s="27"/>
      <c r="Z131" s="27"/>
    </row>
    <row r="132" spans="1:26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7"/>
      <c r="W132" s="27"/>
      <c r="X132" s="27"/>
      <c r="Y132" s="27"/>
      <c r="Z132" s="27"/>
    </row>
    <row r="133" spans="1:26" x14ac:dyDescent="0.2">
      <c r="A133" s="28"/>
      <c r="B133" s="32" t="s">
        <v>21</v>
      </c>
      <c r="C133" s="33"/>
      <c r="D133" s="34"/>
      <c r="E133" s="34"/>
      <c r="F133" s="33"/>
      <c r="G133" s="35">
        <f>IF(ISBLANK(X14),"",ROUND(Y14/X14,2)*100)</f>
        <v>98</v>
      </c>
      <c r="H133" s="2"/>
      <c r="I133" s="2"/>
      <c r="J133" s="35">
        <f>IF(ISBLANK(X15),"",ROUND(Y15/X15,2)*100)</f>
        <v>87</v>
      </c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27"/>
      <c r="W133" s="27"/>
      <c r="X133" s="27"/>
      <c r="Y133" s="27"/>
      <c r="Z133" s="27"/>
    </row>
    <row r="134" spans="1:26" x14ac:dyDescent="0.2">
      <c r="A134" s="28"/>
      <c r="B134" s="32" t="s">
        <v>22</v>
      </c>
      <c r="C134" s="33"/>
      <c r="D134" s="34"/>
      <c r="E134" s="34"/>
      <c r="F134" s="33"/>
      <c r="G134" s="18">
        <f>IF(ISBLANK(X14),"",ROUND(Z14/X14,2)*100)</f>
        <v>61</v>
      </c>
      <c r="H134" s="4"/>
      <c r="I134" s="4"/>
      <c r="J134" s="18">
        <f>IF(ISBLANK(X15),"",ROUND(Z15/X15,2)*100)</f>
        <v>51</v>
      </c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27"/>
      <c r="W134" s="27"/>
      <c r="X134" s="27"/>
      <c r="Y134" s="27"/>
      <c r="Z134" s="27"/>
    </row>
    <row r="135" spans="1:26" x14ac:dyDescent="0.2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27"/>
      <c r="W135" s="27"/>
      <c r="X135" s="27"/>
      <c r="Y135" s="27"/>
      <c r="Z135" s="27"/>
    </row>
    <row r="136" spans="1:26" x14ac:dyDescent="0.2">
      <c r="V136" s="29"/>
      <c r="W136" s="29"/>
      <c r="X136" s="29"/>
      <c r="Y136" s="29"/>
      <c r="Z136" s="29"/>
    </row>
  </sheetData>
  <mergeCells count="56">
    <mergeCell ref="G14:H14"/>
    <mergeCell ref="J11:K11"/>
    <mergeCell ref="J14:K14"/>
    <mergeCell ref="G12:H12"/>
    <mergeCell ref="G13:H13"/>
    <mergeCell ref="J12:K12"/>
    <mergeCell ref="J13:K13"/>
    <mergeCell ref="G11:H11"/>
    <mergeCell ref="J20:U20"/>
    <mergeCell ref="G21:G22"/>
    <mergeCell ref="G15:H15"/>
    <mergeCell ref="J15:K15"/>
    <mergeCell ref="J21:J22"/>
    <mergeCell ref="G20:I20"/>
    <mergeCell ref="A20:A22"/>
    <mergeCell ref="B20:B22"/>
    <mergeCell ref="C20:C22"/>
    <mergeCell ref="D20:F20"/>
    <mergeCell ref="D21:D22"/>
    <mergeCell ref="A5:U5"/>
    <mergeCell ref="A6:U6"/>
    <mergeCell ref="A7:U7"/>
    <mergeCell ref="A8:U8"/>
    <mergeCell ref="J10:U10"/>
    <mergeCell ref="G10:I10"/>
    <mergeCell ref="A83:U83"/>
    <mergeCell ref="A24:U24"/>
    <mergeCell ref="A39:F39"/>
    <mergeCell ref="A40:U40"/>
    <mergeCell ref="A41:U41"/>
    <mergeCell ref="A48:F48"/>
    <mergeCell ref="A49:U49"/>
    <mergeCell ref="A50:U50"/>
    <mergeCell ref="A55:U55"/>
    <mergeCell ref="A60:U60"/>
    <mergeCell ref="A70:U70"/>
    <mergeCell ref="A82:F82"/>
    <mergeCell ref="A119:F119"/>
    <mergeCell ref="A94:F94"/>
    <mergeCell ref="A95:U95"/>
    <mergeCell ref="A96:U96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26:F126"/>
    <mergeCell ref="A120:F120"/>
    <mergeCell ref="A121:F121"/>
    <mergeCell ref="A122:F122"/>
    <mergeCell ref="A123:F123"/>
    <mergeCell ref="A124:F124"/>
    <mergeCell ref="A125:F125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Попова Марина Валерьевна</cp:lastModifiedBy>
  <cp:lastPrinted>2011-09-08T07:56:05Z</cp:lastPrinted>
  <dcterms:created xsi:type="dcterms:W3CDTF">2003-01-28T12:33:10Z</dcterms:created>
  <dcterms:modified xsi:type="dcterms:W3CDTF">2019-10-29T11:45:27Z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